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Drives compartilhados\Contratação Terceirização\2025\Motoristas\Pós-Parecer\Anexos Edital\"/>
    </mc:Choice>
  </mc:AlternateContent>
  <xr:revisionPtr revIDLastSave="0" documentId="13_ncr:1_{69C52187-D8A6-4681-8B44-4FC2068991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vras" sheetId="1" r:id="rId1"/>
    <sheet name="1" sheetId="2" r:id="rId2"/>
    <sheet name="2" sheetId="3" r:id="rId3"/>
    <sheet name="3" sheetId="4" r:id="rId4"/>
    <sheet name="Epis e Uniformes" sheetId="5" r:id="rId5"/>
    <sheet name="Diárias" sheetId="6" r:id="rId6"/>
    <sheet name="Memória de Cálculo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1" roundtripDataChecksum="tv/B+WqaDE9NbfBW1o+gMqHh/x9sSpEvvU0y04bygu4="/>
    </ext>
  </extLst>
</workbook>
</file>

<file path=xl/calcChain.xml><?xml version="1.0" encoding="utf-8"?>
<calcChain xmlns="http://schemas.openxmlformats.org/spreadsheetml/2006/main">
  <c r="C8" i="4" l="1"/>
  <c r="C8" i="3"/>
  <c r="C8" i="2"/>
  <c r="C12" i="6" l="1"/>
  <c r="D12" i="6" s="1"/>
  <c r="D11" i="6"/>
  <c r="D10" i="6"/>
  <c r="D8" i="6"/>
  <c r="D7" i="6"/>
  <c r="G44" i="5"/>
  <c r="C44" i="5"/>
  <c r="B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G26" i="5"/>
  <c r="C26" i="5"/>
  <c r="B26" i="5"/>
  <c r="A26" i="5"/>
  <c r="A44" i="5" s="1"/>
  <c r="G25" i="5"/>
  <c r="G43" i="5" s="1"/>
  <c r="G24" i="5"/>
  <c r="G42" i="5" s="1"/>
  <c r="G23" i="5"/>
  <c r="G41" i="5" s="1"/>
  <c r="G22" i="5"/>
  <c r="G40" i="5" s="1"/>
  <c r="G21" i="5"/>
  <c r="G39" i="5" s="1"/>
  <c r="G20" i="5"/>
  <c r="G38" i="5" s="1"/>
  <c r="G19" i="5"/>
  <c r="G37" i="5" s="1"/>
  <c r="G18" i="5"/>
  <c r="G36" i="5" s="1"/>
  <c r="G17" i="5"/>
  <c r="G35" i="5" s="1"/>
  <c r="G16" i="5"/>
  <c r="G34" i="5" s="1"/>
  <c r="G15" i="5"/>
  <c r="G33" i="5" s="1"/>
  <c r="G14" i="5"/>
  <c r="G32" i="5" s="1"/>
  <c r="G8" i="5"/>
  <c r="G7" i="5"/>
  <c r="G6" i="5"/>
  <c r="G5" i="5"/>
  <c r="G4" i="5"/>
  <c r="C107" i="4"/>
  <c r="C101" i="4"/>
  <c r="C63" i="4"/>
  <c r="C60" i="4"/>
  <c r="D48" i="4"/>
  <c r="D47" i="4"/>
  <c r="D46" i="4"/>
  <c r="C46" i="4"/>
  <c r="C45" i="4"/>
  <c r="D15" i="4"/>
  <c r="C7" i="4"/>
  <c r="D13" i="4" s="1"/>
  <c r="C6" i="4"/>
  <c r="A2" i="4"/>
  <c r="C107" i="3"/>
  <c r="C63" i="3"/>
  <c r="C60" i="3"/>
  <c r="D48" i="3"/>
  <c r="D47" i="3"/>
  <c r="C46" i="3"/>
  <c r="D46" i="3" s="1"/>
  <c r="C45" i="3"/>
  <c r="C34" i="3"/>
  <c r="C40" i="3" s="1"/>
  <c r="C64" i="3" s="1"/>
  <c r="D15" i="3"/>
  <c r="C7" i="3"/>
  <c r="D13" i="3" s="1"/>
  <c r="C6" i="3"/>
  <c r="A2" i="3"/>
  <c r="C107" i="2"/>
  <c r="C63" i="2"/>
  <c r="C60" i="2"/>
  <c r="D48" i="2"/>
  <c r="D47" i="2"/>
  <c r="C46" i="2"/>
  <c r="D46" i="2" s="1"/>
  <c r="C45" i="2"/>
  <c r="C34" i="2"/>
  <c r="C40" i="2" s="1"/>
  <c r="C64" i="2" s="1"/>
  <c r="D15" i="2"/>
  <c r="C7" i="2"/>
  <c r="D13" i="2" s="1"/>
  <c r="C6" i="2"/>
  <c r="A2" i="2"/>
  <c r="G38" i="1"/>
  <c r="H37" i="1"/>
  <c r="H36" i="1"/>
  <c r="F30" i="1"/>
  <c r="C34" i="4"/>
  <c r="C40" i="4" s="1"/>
  <c r="C64" i="4" s="1"/>
  <c r="G45" i="5" l="1"/>
  <c r="G46" i="5" s="1"/>
  <c r="C93" i="2" s="1"/>
  <c r="C95" i="2" s="1"/>
  <c r="C115" i="2" s="1"/>
  <c r="G9" i="5"/>
  <c r="G10" i="5" s="1"/>
  <c r="C93" i="4" s="1"/>
  <c r="C95" i="4" s="1"/>
  <c r="C115" i="4" s="1"/>
  <c r="C101" i="2"/>
  <c r="C101" i="3"/>
  <c r="D14" i="2"/>
  <c r="D16" i="2"/>
  <c r="D17" i="2"/>
  <c r="D14" i="6"/>
  <c r="F43" i="1" s="1"/>
  <c r="H43" i="1" s="1"/>
  <c r="D45" i="2"/>
  <c r="C49" i="2" s="1"/>
  <c r="C55" i="2" s="1"/>
  <c r="D19" i="3"/>
  <c r="D14" i="3"/>
  <c r="D17" i="3"/>
  <c r="D16" i="3"/>
  <c r="D45" i="3"/>
  <c r="C49" i="3" s="1"/>
  <c r="C55" i="3" s="1"/>
  <c r="D17" i="4"/>
  <c r="D45" i="4"/>
  <c r="C49" i="4" s="1"/>
  <c r="C55" i="4" s="1"/>
  <c r="D16" i="4"/>
  <c r="D19" i="4"/>
  <c r="D18" i="4"/>
  <c r="D14" i="4"/>
  <c r="G27" i="5"/>
  <c r="G28" i="5" s="1"/>
  <c r="C93" i="3" s="1"/>
  <c r="C95" i="3" s="1"/>
  <c r="C115" i="3" s="1"/>
  <c r="D19" i="2" l="1"/>
  <c r="C111" i="2"/>
  <c r="D72" i="2"/>
  <c r="C28" i="2"/>
  <c r="D20" i="2"/>
  <c r="E81" i="2"/>
  <c r="D75" i="2"/>
  <c r="D63" i="2"/>
  <c r="D64" i="2" s="1"/>
  <c r="D60" i="2"/>
  <c r="D74" i="2"/>
  <c r="D65" i="2"/>
  <c r="D26" i="2"/>
  <c r="D73" i="2"/>
  <c r="D25" i="2"/>
  <c r="D62" i="2"/>
  <c r="E33" i="1"/>
  <c r="D73" i="4"/>
  <c r="D62" i="4"/>
  <c r="D25" i="4"/>
  <c r="C111" i="4"/>
  <c r="D72" i="4"/>
  <c r="C28" i="4"/>
  <c r="D20" i="4"/>
  <c r="E35" i="1"/>
  <c r="E81" i="4"/>
  <c r="D75" i="4"/>
  <c r="D63" i="4"/>
  <c r="D64" i="4" s="1"/>
  <c r="D60" i="4"/>
  <c r="D74" i="4"/>
  <c r="D65" i="4"/>
  <c r="D26" i="4"/>
  <c r="E81" i="3"/>
  <c r="D75" i="3"/>
  <c r="D63" i="3"/>
  <c r="D64" i="3" s="1"/>
  <c r="D60" i="3"/>
  <c r="D74" i="3"/>
  <c r="D65" i="3"/>
  <c r="D26" i="3"/>
  <c r="D73" i="3"/>
  <c r="D62" i="3"/>
  <c r="D25" i="3"/>
  <c r="C111" i="3"/>
  <c r="D72" i="3"/>
  <c r="C28" i="3"/>
  <c r="D20" i="3"/>
  <c r="E34" i="1"/>
  <c r="H45" i="1"/>
  <c r="H44" i="1"/>
  <c r="D27" i="4" l="1"/>
  <c r="C53" i="4" s="1"/>
  <c r="D27" i="2"/>
  <c r="C53" i="2" s="1"/>
  <c r="C54" i="3"/>
  <c r="D27" i="3"/>
  <c r="C53" i="3" s="1"/>
  <c r="C56" i="3" s="1"/>
  <c r="C112" i="3" s="1"/>
  <c r="C54" i="2"/>
  <c r="C56" i="2"/>
  <c r="C112" i="2" s="1"/>
  <c r="E82" i="3"/>
  <c r="D61" i="3"/>
  <c r="D66" i="3" s="1"/>
  <c r="D76" i="4"/>
  <c r="E83" i="2"/>
  <c r="D76" i="3"/>
  <c r="E83" i="4"/>
  <c r="E82" i="2"/>
  <c r="D76" i="2"/>
  <c r="E82" i="4"/>
  <c r="D61" i="4"/>
  <c r="D66" i="4" s="1"/>
  <c r="C113" i="4" s="1"/>
  <c r="E83" i="3"/>
  <c r="C54" i="4"/>
  <c r="C56" i="4" s="1"/>
  <c r="D61" i="2"/>
  <c r="D66" i="2" s="1"/>
  <c r="C113" i="2" s="1"/>
  <c r="E84" i="2" l="1"/>
  <c r="C88" i="2" s="1"/>
  <c r="E84" i="3"/>
  <c r="C88" i="3" s="1"/>
  <c r="E84" i="4"/>
  <c r="C88" i="4" s="1"/>
  <c r="C113" i="3"/>
  <c r="C112" i="4"/>
  <c r="D77" i="3"/>
  <c r="D78" i="3" s="1"/>
  <c r="C87" i="3" s="1"/>
  <c r="D77" i="4"/>
  <c r="D78" i="4"/>
  <c r="C87" i="4" s="1"/>
  <c r="D77" i="2"/>
  <c r="D78" i="2" s="1"/>
  <c r="C87" i="2" s="1"/>
  <c r="C89" i="4" l="1"/>
  <c r="C114" i="4" s="1"/>
  <c r="C89" i="3"/>
  <c r="C89" i="2"/>
  <c r="C114" i="3"/>
  <c r="C116" i="3" s="1"/>
  <c r="D99" i="3"/>
  <c r="D100" i="3" s="1"/>
  <c r="D101" i="3" s="1"/>
  <c r="C114" i="2"/>
  <c r="C116" i="2" s="1"/>
  <c r="D99" i="2"/>
  <c r="D99" i="4"/>
  <c r="C116" i="4"/>
  <c r="D107" i="3" l="1"/>
  <c r="D104" i="3"/>
  <c r="D105" i="3"/>
  <c r="D100" i="4"/>
  <c r="D101" i="4" s="1"/>
  <c r="D100" i="2"/>
  <c r="D101" i="2" s="1"/>
  <c r="D103" i="3" l="1"/>
  <c r="D102" i="3" s="1"/>
  <c r="D108" i="3" s="1"/>
  <c r="C117" i="3" s="1"/>
  <c r="C118" i="3" s="1"/>
  <c r="F34" i="1" s="1"/>
  <c r="H34" i="1" s="1"/>
  <c r="D105" i="4"/>
  <c r="D107" i="4"/>
  <c r="D104" i="4"/>
  <c r="D105" i="2"/>
  <c r="D107" i="2"/>
  <c r="D104" i="2"/>
  <c r="D103" i="4" l="1"/>
  <c r="D102" i="4" s="1"/>
  <c r="D108" i="4" s="1"/>
  <c r="C117" i="4" s="1"/>
  <c r="C118" i="4" s="1"/>
  <c r="F35" i="1" s="1"/>
  <c r="H35" i="1" s="1"/>
  <c r="D103" i="2"/>
  <c r="D102" i="2" s="1"/>
  <c r="D108" i="2" s="1"/>
  <c r="C117" i="2" s="1"/>
  <c r="C118" i="2" s="1"/>
  <c r="F33" i="1" s="1"/>
  <c r="H33" i="1" s="1"/>
  <c r="H38" i="1" l="1"/>
  <c r="H40" i="1" s="1"/>
  <c r="H49" i="1" s="1"/>
  <c r="H39" i="1" l="1"/>
  <c r="H48" i="1" s="1"/>
  <c r="H47" i="1"/>
</calcChain>
</file>

<file path=xl/sharedStrings.xml><?xml version="1.0" encoding="utf-8"?>
<sst xmlns="http://schemas.openxmlformats.org/spreadsheetml/2006/main" count="745" uniqueCount="271">
  <si>
    <t>UNIVERSIDADE FEDERAL DE LAVRAS</t>
  </si>
  <si>
    <t>Nº Processo</t>
  </si>
  <si>
    <t>23090.005269/2025-82</t>
  </si>
  <si>
    <t>Nº Pregão</t>
  </si>
  <si>
    <t>Data:</t>
  </si>
  <si>
    <t>Empresa:</t>
  </si>
  <si>
    <t>Discriminação dos Serviços (dados referentes à contratação)</t>
  </si>
  <si>
    <t>A - Data de apresentação da proposta (dia/mês/ano)</t>
  </si>
  <si>
    <t>B - Município/UF</t>
  </si>
  <si>
    <t>C - Ano Acordo, Convenção ou Sentença Normativa em Dissídio Coletivo</t>
  </si>
  <si>
    <t>D - Nº de Registro no MTE do Acordo, Convenção ou Sentença Normativa</t>
  </si>
  <si>
    <t>E - Data base da categoria</t>
  </si>
  <si>
    <t>F - Nº de meses de execução contratual</t>
  </si>
  <si>
    <t>Elementos para composição da proposta</t>
  </si>
  <si>
    <t>Gerais</t>
  </si>
  <si>
    <t>Previstos em Acordo, Convenção ou Sentença Normativa</t>
  </si>
  <si>
    <t>Salário Mínimo</t>
  </si>
  <si>
    <t>Benefício</t>
  </si>
  <si>
    <t>Valor</t>
  </si>
  <si>
    <t>SAT (RAT Ajustado)</t>
  </si>
  <si>
    <t>Auxílio-Refeição/Alimentação</t>
  </si>
  <si>
    <t>Vale Transporte - Lavras/MG</t>
  </si>
  <si>
    <t>Auxílio creche</t>
  </si>
  <si>
    <t>Custos Indiretos</t>
  </si>
  <si>
    <t>Seguro de vida</t>
  </si>
  <si>
    <t>Lucro (Diurno)</t>
  </si>
  <si>
    <t>PIS</t>
  </si>
  <si>
    <t>COFINS</t>
  </si>
  <si>
    <t>CPRB</t>
  </si>
  <si>
    <t>ISSQN - Lavras/MG</t>
  </si>
  <si>
    <t>Identificação do Serviço</t>
  </si>
  <si>
    <t>Tipo de Serviço</t>
  </si>
  <si>
    <t>Unidade de Medida</t>
  </si>
  <si>
    <t>Quantidade de postos</t>
  </si>
  <si>
    <t>Posto de trabalho</t>
  </si>
  <si>
    <t>CBO</t>
  </si>
  <si>
    <t>POSTOS DE TRABALHO</t>
  </si>
  <si>
    <t>SALÁRIO BASE</t>
  </si>
  <si>
    <t>REMUNERAÇÃO TOTAL</t>
  </si>
  <si>
    <t>CUSTO FINAL DO POSTO</t>
  </si>
  <si>
    <t>POSTOS LICITADOS</t>
  </si>
  <si>
    <t>CUSTO TOTAL MENSAL</t>
  </si>
  <si>
    <t>9144-05</t>
  </si>
  <si>
    <t>Auxiliar de mecânico</t>
  </si>
  <si>
    <t>9144-25</t>
  </si>
  <si>
    <t>Mecânico especializado</t>
  </si>
  <si>
    <t>7823-10</t>
  </si>
  <si>
    <t>Motorista</t>
  </si>
  <si>
    <t>TOTAIS - POSTOS DE TRABALHO</t>
  </si>
  <si>
    <t>VALOR ANUAL</t>
  </si>
  <si>
    <t>VALOR 30 MESES</t>
  </si>
  <si>
    <t>ITEM 2 - DESCRIÇÃO</t>
  </si>
  <si>
    <t>VALOR UNIT</t>
  </si>
  <si>
    <t>QUANT.</t>
  </si>
  <si>
    <t>VALOR MENSAL</t>
  </si>
  <si>
    <t xml:space="preserve"> TOTAL GLOBAL MENSAL</t>
  </si>
  <si>
    <t xml:space="preserve"> TOTAL GLOBAL ANUAL</t>
  </si>
  <si>
    <t>TOTAL GLOBAL 30 MESES</t>
  </si>
  <si>
    <t>CUSTO ESTIMADO</t>
  </si>
  <si>
    <t>DADOS COMPLEMENTARES PARA COMPOSIÇÃO DE CUSTOS REFERENTE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</si>
  <si>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</si>
  <si>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</si>
  <si>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</si>
  <si>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</si>
  <si>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</si>
  <si>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MÓDULO 1 - COMPOSIÇÃO DA REMUNERAÇÃO</t>
  </si>
  <si>
    <t>1.</t>
  </si>
  <si>
    <t>COMPOSIÇÃO DA REMUNERAÇÃO</t>
  </si>
  <si>
    <t>PERCENTUAL</t>
  </si>
  <si>
    <t>VALOR  (R$)</t>
  </si>
  <si>
    <t>A</t>
  </si>
  <si>
    <t>SALÁRIO - 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</si>
  <si>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</si>
  <si>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</si>
  <si>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</si>
  <si>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</si>
  <si>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</si>
  <si>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</si>
  <si>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</si>
  <si>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</si>
  <si>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</si>
  <si>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EXTRAORDINÁRIA</t>
  </si>
  <si>
    <t>-</t>
  </si>
  <si>
    <t>TOTAL</t>
  </si>
  <si>
    <t>G</t>
  </si>
  <si>
    <t>INCIDÊNCIA DO SUBMÓDULO 2.2</t>
  </si>
  <si>
    <t>MÓDULO 2 - ENCARGOS E BENEFÍCIOS ANUAIS, MENSAIS E DIÁRIOS</t>
  </si>
  <si>
    <t>SUBMÓDULO 2.1 - 13º SALÁRIO, FÉRIAS E ADICIONAL DE FÉRIAS</t>
  </si>
  <si>
    <t>2.1</t>
  </si>
  <si>
    <t xml:space="preserve"> 13º SALÁRIO, FÉRIAS E ADICIONAL DE FÉRIAS</t>
  </si>
  <si>
    <t>13º (DÉCIMO TERCEIRO) SALÁRIO</t>
  </si>
  <si>
    <t xml:space="preserve">FÉRIAS E ADICIONAL DE FÉRIAS </t>
  </si>
  <si>
    <t>SUBMÓDULO 2.2 - ENCARGOS PREVIDENCIÁRIOS (GPS), FUNDO DE GARANTIA POR TEMPO DE SERVIÇO (FGTS) E OUTRAS CONTRIBUIÇÕES</t>
  </si>
  <si>
    <t>2.2</t>
  </si>
  <si>
    <t>GPS, FGTS E OUTRAS CONTRIBUIÇÕES</t>
  </si>
  <si>
    <t>%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</si>
  <si>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</si>
  <si>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</si>
  <si>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</si>
  <si>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</si>
  <si>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</si>
  <si>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</si>
  <si>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</si>
  <si>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</si>
  <si>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</si>
  <si>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* Os percentuais não são taxativos e deverão observar o enquadramento real das empresas licitantes.</t>
  </si>
  <si>
    <t>SUBMÓDULO 2.3 - BENEFÍCIOS MENSAIS E DIÁRIOS</t>
  </si>
  <si>
    <t>2.3</t>
  </si>
  <si>
    <t>BENEFÍCIOS MENSAIS E DIÁRIOS</t>
  </si>
  <si>
    <t>VALOR UNITÁRIO</t>
  </si>
  <si>
    <t>VALE TRANSPORTE</t>
  </si>
  <si>
    <t>VALE ALIMENTAÇÃO/REFEIÇÃO</t>
  </si>
  <si>
    <t>AUXILIO CRECHE</t>
  </si>
  <si>
    <t>SEGURO DE VIDA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</si>
  <si>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</si>
  <si>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</si>
  <si>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</si>
  <si>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</si>
  <si>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</si>
  <si>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 xml:space="preserve">INCIDÊNCIA </t>
  </si>
  <si>
    <t>AVISO-PRÉVIO INDENIZADO</t>
  </si>
  <si>
    <t>INCIDÊNCIA DO FGTS SOBRE AVISO-PRÉVIO INDENIZADO</t>
  </si>
  <si>
    <t>MULTA DO FGTS SOBRE O AVISO-PRÉVIO INDENIZADO</t>
  </si>
  <si>
    <t>AVISO-PRÉVIO TRABALHADO</t>
  </si>
  <si>
    <t>INCIDÊNCIA DE GPS, FGTS E OUTRAS CONTRIBUIÇÕES SOBRE O AVISO-PRÉVIO TRABALHADO</t>
  </si>
  <si>
    <t>MULTA DO FGTS SOBRE O AVISO-PRÉVIO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</si>
  <si>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</si>
  <si>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</si>
  <si>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</si>
  <si>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</si>
  <si>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INCIDÊNCIA</t>
  </si>
  <si>
    <t>SUBSTITUTO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</si>
  <si>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</si>
  <si>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</si>
  <si>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</si>
  <si>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AUSÊNCIA POR DOENÇA</t>
  </si>
  <si>
    <t>SUBMÓDULO 4.1.1 - SUBSTITUTO NAS AUSÊNCIAS LEGAIS - SUBSTITUTO NA COBERTURA DE AFASTAMENTO MATERNIDADE</t>
  </si>
  <si>
    <t>VALOR (R$)</t>
  </si>
  <si>
    <t>FÉRIAS MAIS 1/3 PAGOS AO SUBSTITUTO PELOS 120 DIAS DE SUBSTITUIÇÃO</t>
  </si>
  <si>
    <t>INCIDÊNCIA DO SUBMÓDULO 2.2 SOBRE AS FÉRIAS MAIS 1/3 PAGOS AO SUBSTITUTO PELOS 120 DIAS DE SUBSTITUIÇÃO</t>
  </si>
  <si>
    <t xml:space="preserve">INCIDÊNCIA DOS ENCARGOS DO SUBMÓDULO 2.2. SOBRE A REMUNERAÇÃO E O 13º SALÁRIO PROPORCIONAIS AOS 120 DIAS DE REPOSIÇÃO </t>
  </si>
  <si>
    <t>QUADRO-RESUMO DO MÓDULO 4 - CUSTO DE REPOSIÇÃO DO PROFISSIONAL AUSENTE</t>
  </si>
  <si>
    <t>4.1.1.</t>
  </si>
  <si>
    <t>SUBSTITUTO NA COBERTURA DE AFASTAMENTO MATERNIDADE</t>
  </si>
  <si>
    <t>MÓDULO 5 - INSUMOS DIVERSOS</t>
  </si>
  <si>
    <t>INSUMOS DIVERSOS</t>
  </si>
  <si>
    <t>UNIFORMES E EPIs</t>
  </si>
  <si>
    <t>MÓDULO 6 - CUSTOS INDIRETOS, TRIBUTOS E LUCROS</t>
  </si>
  <si>
    <t>CUSTOS INDIRETOS, TRIBUTOS E LUCROS</t>
  </si>
  <si>
    <t>INCIDÊNCIA %</t>
  </si>
  <si>
    <t>CUSTOS INDIRETOS</t>
  </si>
  <si>
    <t>LUCRO</t>
  </si>
  <si>
    <t>BASE DE CÁLCULO PARA TRIBUTOS</t>
  </si>
  <si>
    <t>TRIBUTOS</t>
  </si>
  <si>
    <t>C1.</t>
  </si>
  <si>
    <t>TRIBUTOS FEDERAIS (PIS/COFINS)</t>
  </si>
  <si>
    <t xml:space="preserve">C2. </t>
  </si>
  <si>
    <t>TRIBUTOS ESTADUAIS (ICMS)</t>
  </si>
  <si>
    <t>C3.</t>
  </si>
  <si>
    <t xml:space="preserve">TRIBUTOS MUNICIPAIS (ISSQN) </t>
  </si>
  <si>
    <t>QUADRO 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</si>
  <si>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</si>
  <si>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</si>
  <si>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</si>
  <si>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</si>
  <si>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</si>
  <si>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</si>
  <si>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</si>
  <si>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CUSTO TOTAL ESTIMADO POR POSTO</t>
  </si>
  <si>
    <t>Uniformes e EPI's</t>
  </si>
  <si>
    <t>MOTORISTA</t>
  </si>
  <si>
    <t>CATMAT</t>
  </si>
  <si>
    <t>Item</t>
  </si>
  <si>
    <t>Unidade de medida</t>
  </si>
  <si>
    <t>Valor Unitário</t>
  </si>
  <si>
    <t>Quantidade estimada anual</t>
  </si>
  <si>
    <t>Durabilidade da 
quantidade anual</t>
  </si>
  <si>
    <t>Valor estimado anual</t>
  </si>
  <si>
    <t>Camisa social manga curta, gola com entretela, tecido 50% algodão/poliéster. Cor: azul</t>
  </si>
  <si>
    <t>Unidade</t>
  </si>
  <si>
    <t>Camisa social manga longa, gola com entretela, com botões no punho, tecido 50% algodão/poliéster. Cor: azul</t>
  </si>
  <si>
    <t>Calça social, com ziper e cós para cinto. Cor: preta</t>
  </si>
  <si>
    <t>Sapato social. Cor: preto</t>
  </si>
  <si>
    <t>Par</t>
  </si>
  <si>
    <t>Protetor solar FPS 60</t>
  </si>
  <si>
    <t>Frasco 120mL</t>
  </si>
  <si>
    <t>Total estimado anual</t>
  </si>
  <si>
    <t>Total estimado mensal</t>
  </si>
  <si>
    <t>MECÂNICO ESPECIALIZADO</t>
  </si>
  <si>
    <t>Botina de segurança com biqueira de composite</t>
  </si>
  <si>
    <t>Calça de brim 100% algodão, com cós e elástico</t>
  </si>
  <si>
    <t>Camisa de brim 100% algodão, com 1 bolso esquerdo</t>
  </si>
  <si>
    <t>Luva nitrilica verde</t>
  </si>
  <si>
    <t>creme protetor para pele grupo 3 (luva química)</t>
  </si>
  <si>
    <t>Embalagem 200gr</t>
  </si>
  <si>
    <t>Óculos de segurança incolor, proteção frontal e lateral</t>
  </si>
  <si>
    <t>Respirador PFF3 valvulado com carvão ativo</t>
  </si>
  <si>
    <t>Luva de vaqueta tipo petroleira</t>
  </si>
  <si>
    <t>Máscara de solda autoescurecimento</t>
  </si>
  <si>
    <t>Viseira facial incolor com catraca de ajuste</t>
  </si>
  <si>
    <t>Avental de PVC</t>
  </si>
  <si>
    <t>Protetor Auricular</t>
  </si>
  <si>
    <t>AUXILIAR DE MECÂNICO</t>
  </si>
  <si>
    <t>ANTECIPAÇÃO DE VERBAS</t>
  </si>
  <si>
    <t>ITEM</t>
  </si>
  <si>
    <t>DESCRIÇÃO</t>
  </si>
  <si>
    <t>R$ UNIT</t>
  </si>
  <si>
    <t>Diária nacional</t>
  </si>
  <si>
    <t>Custos indiretos</t>
  </si>
  <si>
    <t>Lucro</t>
  </si>
  <si>
    <t>Tributos federais (PIS)</t>
  </si>
  <si>
    <t>Tributos Federais (COFINS)</t>
  </si>
  <si>
    <t>Tributos Municipais (ISS)</t>
  </si>
  <si>
    <r>
      <rPr>
        <b/>
        <sz val="11"/>
        <color theme="1"/>
        <rFont val="Arial"/>
      </rPr>
      <t>ANTECIPAÇÃO DE VERBAS</t>
    </r>
    <r>
      <rPr>
        <sz val="11"/>
        <color theme="1"/>
        <rFont val="Arial"/>
      </rPr>
      <t xml:space="preserve"> - Item não sujeito a disputa. Valor unitário de referência com base na  Tabela de Indenização de Diárias aos servidores públicos federais. </t>
    </r>
  </si>
  <si>
    <t>MEMÓRIA DE CÁLCULO</t>
  </si>
  <si>
    <t>Elemento</t>
  </si>
  <si>
    <t>Fundamento/Referência</t>
  </si>
  <si>
    <t>Convenção Coletiva</t>
  </si>
  <si>
    <t>Salário mínimo</t>
  </si>
  <si>
    <t>1-A</t>
  </si>
  <si>
    <t>Salários base</t>
  </si>
  <si>
    <t>Jornada de trabalho</t>
  </si>
  <si>
    <t>1-D</t>
  </si>
  <si>
    <t>Adicional noturno</t>
  </si>
  <si>
    <t>1-F</t>
  </si>
  <si>
    <t>Adicional de hora extraordinária</t>
  </si>
  <si>
    <t>2.1-B</t>
  </si>
  <si>
    <t>Férias e adicional de férias</t>
  </si>
  <si>
    <t>2.2-C</t>
  </si>
  <si>
    <t xml:space="preserve">SAT = Grau de risco de acidente </t>
  </si>
  <si>
    <t>2.3-A</t>
  </si>
  <si>
    <t>Auxílio transporte</t>
  </si>
  <si>
    <t>2.3-B</t>
  </si>
  <si>
    <t>Vale alimentação/refeição</t>
  </si>
  <si>
    <t>2.3-C</t>
  </si>
  <si>
    <t>Auxilio creche</t>
  </si>
  <si>
    <t>2.3-D</t>
  </si>
  <si>
    <t>3-A</t>
  </si>
  <si>
    <t>Aviso-prévio indenizado</t>
  </si>
  <si>
    <t>3-C</t>
  </si>
  <si>
    <t>Multa sobre FGTS e contribuições sociais sobre o aviso-prévio indenizado</t>
  </si>
  <si>
    <t>3-D</t>
  </si>
  <si>
    <t>Aviso-prévio trabalhado</t>
  </si>
  <si>
    <t>4.1-A</t>
  </si>
  <si>
    <t>Substituto na cobertura de férias</t>
  </si>
  <si>
    <t>4.1-B</t>
  </si>
  <si>
    <t>Ausências legais</t>
  </si>
  <si>
    <t>4.1-C</t>
  </si>
  <si>
    <t>Licença-Paternidade</t>
  </si>
  <si>
    <t>4.1-D</t>
  </si>
  <si>
    <t>Ausência por acidente de trabalho</t>
  </si>
  <si>
    <t>4.1-E</t>
  </si>
  <si>
    <t>Afastamento maternidade</t>
  </si>
  <si>
    <t>4.1-F</t>
  </si>
  <si>
    <t>Ausência por doença</t>
  </si>
  <si>
    <t>5-A</t>
  </si>
  <si>
    <t>Uniformes</t>
  </si>
  <si>
    <t>5-B</t>
  </si>
  <si>
    <t>EPIs</t>
  </si>
  <si>
    <t>6-B</t>
  </si>
  <si>
    <t>6-A</t>
  </si>
  <si>
    <t>6-C</t>
  </si>
  <si>
    <t>Tributos</t>
  </si>
  <si>
    <t>6-C2</t>
  </si>
  <si>
    <t>ICMS</t>
  </si>
  <si>
    <t>6-C3</t>
  </si>
  <si>
    <t>ISS</t>
  </si>
  <si>
    <t>ATENÇÃO!
Os campos destacados em amarelo deverão ser preenchidos pelo licitante.
A Planilha de Custos e Formação de Preços Referencial encontra-se no Anexo II do TR. 
Benefícios constantes em Acordo, Convenção Coletiva de Trabalho ou Dissídio Coletivo ao qual o licitante se vincula devem ser previstos, sob pena do licitante não ter direito a nenhum tipo de reembolso por parte da Contratante nessa rubrica.</t>
  </si>
  <si>
    <t>90070/2025</t>
  </si>
  <si>
    <t>Anexo IV do Edital nº 1/2026 - Planilha de Custos e Formação de Preços</t>
  </si>
  <si>
    <t>DIÁRIAS PARA VIAGENS EVENTUAIS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</si>
</sst>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* #,##0.00_-;\-&quot;R$&quot;* #,##0.00_-;_-&quot;R$&quot;* &quot;-&quot;??_-;_-@_-"/>
    <numFmt numFmtId="164" formatCode="_-&quot;R$&quot;* #,##0.00_-;\-&quot;R$&quot;* #,##0.00_-;_-&quot;R$&quot;* &quot;-&quot;??_-;_-@"/>
    <numFmt numFmtId="165" formatCode="_-&quot;R$&quot;\ * #,##0.00_-;\-&quot;R$&quot;\ * #,##0.00_-;_-&quot;R$&quot;\ * &quot;-&quot;??_-;_-@"/>
    <numFmt numFmtId="166" formatCode="_-[$R$-416]\ * #,##0.00_-;\-[$R$-416]\ * #,##0.00_-;_-[$R$-416]\ * &quot;-&quot;??_-;_-@"/>
    <numFmt numFmtId="167" formatCode="&quot;R$&quot;\ #,##0.00"/>
    <numFmt numFmtId="168" formatCode="[$R$ -416]#,##0.00"/>
    <numFmt numFmtId="169" formatCode="_-&quot;R$&quot;* #,##0.00_-;\-&quot;R$&quot;* #,##0.00_-;_-&quot;R$&quot;* &quot;-&quot;??.0_-;_-@"/>
    <numFmt numFmtId="170" formatCode="_-* #,##0.00_-;\-* #,##0.00_-;_-* &quot;-&quot;??_-;_-@"/>
  </numFmts>
  <fonts count="26" x14ac:knownFonts="1">
    <font>
      <sz val="11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b/>
      <sz val="10"/>
      <color theme="0"/>
      <name val="Arial"/>
    </font>
    <font>
      <sz val="11"/>
      <name val="Arial"/>
    </font>
    <font>
      <sz val="11"/>
      <color theme="1"/>
      <name val="Arial"/>
    </font>
    <font>
      <sz val="10"/>
      <color rgb="FFFF0000"/>
      <name val="Arial"/>
    </font>
    <font>
      <b/>
      <sz val="11"/>
      <color theme="0"/>
      <name val="Arial"/>
    </font>
    <font>
      <sz val="8"/>
      <color theme="1"/>
      <name val="Arial"/>
    </font>
    <font>
      <b/>
      <sz val="9"/>
      <color theme="0"/>
      <name val="Arial"/>
    </font>
    <font>
      <sz val="8"/>
      <color rgb="FF000000"/>
      <name val="Arial"/>
    </font>
    <font>
      <b/>
      <sz val="8"/>
      <color theme="1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9"/>
      <color theme="1"/>
      <name val="Arial"/>
    </font>
    <font>
      <b/>
      <sz val="8"/>
      <color theme="0"/>
      <name val="Arial"/>
    </font>
    <font>
      <sz val="9"/>
      <color theme="1"/>
      <name val="Arial"/>
    </font>
    <font>
      <sz val="8"/>
      <color rgb="FFFF0000"/>
      <name val="Arial"/>
    </font>
    <font>
      <sz val="9"/>
      <color theme="0"/>
      <name val="Arial"/>
    </font>
    <font>
      <b/>
      <sz val="9"/>
      <color rgb="FFFFFFFF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  <font>
      <b/>
      <sz val="11"/>
      <color theme="1"/>
      <name val="Arial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DEEAF6"/>
        <bgColor rgb="FFDEEAF6"/>
      </patternFill>
    </fill>
    <fill>
      <patternFill patternType="solid">
        <fgColor rgb="FF1E4E79"/>
        <bgColor rgb="FF1E4E79"/>
      </patternFill>
    </fill>
    <fill>
      <patternFill patternType="solid">
        <fgColor theme="4"/>
        <bgColor theme="4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theme="0"/>
      </patternFill>
    </fill>
  </fills>
  <borders count="7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306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/>
    <xf numFmtId="164" fontId="2" fillId="0" borderId="9" xfId="0" applyNumberFormat="1" applyFont="1" applyBorder="1"/>
    <xf numFmtId="0" fontId="1" fillId="0" borderId="9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19" xfId="0" applyFont="1" applyBorder="1"/>
    <xf numFmtId="0" fontId="2" fillId="0" borderId="20" xfId="0" applyFont="1" applyBorder="1"/>
    <xf numFmtId="164" fontId="2" fillId="0" borderId="21" xfId="0" applyNumberFormat="1" applyFont="1" applyBorder="1"/>
    <xf numFmtId="0" fontId="5" fillId="0" borderId="19" xfId="0" applyFont="1" applyBorder="1"/>
    <xf numFmtId="0" fontId="5" fillId="0" borderId="20" xfId="0" applyFont="1" applyBorder="1"/>
    <xf numFmtId="0" fontId="2" fillId="0" borderId="22" xfId="0" applyFont="1" applyBorder="1" applyAlignment="1">
      <alignment horizontal="left" vertical="center"/>
    </xf>
    <xf numFmtId="9" fontId="5" fillId="0" borderId="12" xfId="0" applyNumberFormat="1" applyFont="1" applyBorder="1"/>
    <xf numFmtId="0" fontId="2" fillId="0" borderId="23" xfId="0" applyFont="1" applyBorder="1" applyAlignment="1">
      <alignment horizontal="center" vertical="center"/>
    </xf>
    <xf numFmtId="0" fontId="5" fillId="0" borderId="12" xfId="0" applyFont="1" applyBorder="1"/>
    <xf numFmtId="164" fontId="2" fillId="0" borderId="13" xfId="0" applyNumberFormat="1" applyFont="1" applyBorder="1"/>
    <xf numFmtId="0" fontId="1" fillId="3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wrapText="1"/>
    </xf>
    <xf numFmtId="164" fontId="2" fillId="0" borderId="19" xfId="0" applyNumberFormat="1" applyFont="1" applyBorder="1"/>
    <xf numFmtId="0" fontId="2" fillId="0" borderId="3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3" xfId="0" applyFont="1" applyBorder="1" applyAlignment="1">
      <alignment wrapText="1"/>
    </xf>
    <xf numFmtId="164" fontId="2" fillId="0" borderId="23" xfId="0" applyNumberFormat="1" applyFont="1" applyBorder="1"/>
    <xf numFmtId="0" fontId="2" fillId="0" borderId="37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38" xfId="0" applyFont="1" applyBorder="1"/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2" fillId="0" borderId="45" xfId="0" applyFont="1" applyBorder="1"/>
    <xf numFmtId="164" fontId="2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36" xfId="0" applyFont="1" applyBorder="1" applyAlignment="1">
      <alignment horizontal="center" wrapText="1"/>
    </xf>
    <xf numFmtId="0" fontId="8" fillId="0" borderId="5" xfId="0" applyFont="1" applyBorder="1"/>
    <xf numFmtId="0" fontId="8" fillId="0" borderId="4" xfId="0" applyFont="1" applyBorder="1"/>
    <xf numFmtId="0" fontId="8" fillId="7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4" xfId="0" applyFont="1" applyFill="1" applyBorder="1" applyAlignment="1">
      <alignment horizontal="center"/>
    </xf>
    <xf numFmtId="0" fontId="9" fillId="5" borderId="55" xfId="0" applyFont="1" applyFill="1" applyBorder="1" applyAlignment="1">
      <alignment horizontal="center"/>
    </xf>
    <xf numFmtId="10" fontId="8" fillId="7" borderId="4" xfId="0" applyNumberFormat="1" applyFont="1" applyFill="1" applyBorder="1"/>
    <xf numFmtId="167" fontId="10" fillId="0" borderId="7" xfId="0" applyNumberFormat="1" applyFont="1" applyBorder="1" applyAlignment="1">
      <alignment horizontal="center"/>
    </xf>
    <xf numFmtId="167" fontId="9" fillId="5" borderId="55" xfId="0" applyNumberFormat="1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10" fontId="8" fillId="0" borderId="4" xfId="0" applyNumberFormat="1" applyFont="1" applyBorder="1"/>
    <xf numFmtId="167" fontId="8" fillId="0" borderId="4" xfId="0" applyNumberFormat="1" applyFont="1" applyBorder="1" applyAlignment="1">
      <alignment horizontal="center"/>
    </xf>
    <xf numFmtId="0" fontId="12" fillId="0" borderId="0" xfId="0" applyFont="1"/>
    <xf numFmtId="167" fontId="9" fillId="5" borderId="4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7" borderId="4" xfId="0" applyFont="1" applyFill="1" applyBorder="1"/>
    <xf numFmtId="10" fontId="8" fillId="0" borderId="4" xfId="0" applyNumberFormat="1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9" fontId="8" fillId="0" borderId="0" xfId="0" applyNumberFormat="1" applyFont="1" applyAlignment="1">
      <alignment horizontal="center"/>
    </xf>
    <xf numFmtId="10" fontId="10" fillId="0" borderId="4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10" fontId="15" fillId="5" borderId="4" xfId="0" applyNumberFormat="1" applyFont="1" applyFill="1" applyBorder="1" applyAlignment="1">
      <alignment horizontal="center"/>
    </xf>
    <xf numFmtId="10" fontId="11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67" fontId="8" fillId="0" borderId="5" xfId="0" applyNumberFormat="1" applyFont="1" applyBorder="1" applyAlignment="1">
      <alignment horizontal="center"/>
    </xf>
    <xf numFmtId="167" fontId="8" fillId="0" borderId="36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167" fontId="8" fillId="0" borderId="0" xfId="0" applyNumberFormat="1" applyFont="1" applyAlignment="1">
      <alignment horizontal="center"/>
    </xf>
    <xf numFmtId="167" fontId="9" fillId="5" borderId="4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8" fillId="0" borderId="57" xfId="0" applyFont="1" applyBorder="1" applyAlignment="1">
      <alignment horizontal="center"/>
    </xf>
    <xf numFmtId="0" fontId="8" fillId="0" borderId="57" xfId="0" applyFont="1" applyBorder="1"/>
    <xf numFmtId="167" fontId="8" fillId="7" borderId="4" xfId="0" applyNumberFormat="1" applyFont="1" applyFill="1" applyBorder="1" applyAlignment="1">
      <alignment horizontal="center"/>
    </xf>
    <xf numFmtId="168" fontId="8" fillId="7" borderId="4" xfId="0" applyNumberFormat="1" applyFont="1" applyFill="1" applyBorder="1" applyAlignment="1">
      <alignment horizontal="center"/>
    </xf>
    <xf numFmtId="167" fontId="15" fillId="5" borderId="4" xfId="0" applyNumberFormat="1" applyFont="1" applyFill="1" applyBorder="1" applyAlignment="1">
      <alignment horizontal="center"/>
    </xf>
    <xf numFmtId="167" fontId="10" fillId="7" borderId="4" xfId="0" applyNumberFormat="1" applyFont="1" applyFill="1" applyBorder="1" applyAlignment="1">
      <alignment horizontal="center"/>
    </xf>
    <xf numFmtId="167" fontId="11" fillId="0" borderId="36" xfId="0" applyNumberFormat="1" applyFont="1" applyBorder="1" applyAlignment="1">
      <alignment horizontal="center"/>
    </xf>
    <xf numFmtId="0" fontId="18" fillId="8" borderId="4" xfId="0" applyFont="1" applyFill="1" applyBorder="1" applyAlignment="1">
      <alignment horizontal="center"/>
    </xf>
    <xf numFmtId="0" fontId="8" fillId="7" borderId="50" xfId="0" applyFont="1" applyFill="1" applyBorder="1" applyAlignment="1">
      <alignment horizontal="center"/>
    </xf>
    <xf numFmtId="0" fontId="8" fillId="7" borderId="50" xfId="0" applyFont="1" applyFill="1" applyBorder="1" applyAlignment="1">
      <alignment horizontal="left"/>
    </xf>
    <xf numFmtId="167" fontId="10" fillId="0" borderId="57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168" fontId="18" fillId="8" borderId="4" xfId="0" applyNumberFormat="1" applyFont="1" applyFill="1" applyBorder="1" applyAlignment="1">
      <alignment horizontal="center"/>
    </xf>
    <xf numFmtId="167" fontId="8" fillId="0" borderId="4" xfId="0" applyNumberFormat="1" applyFont="1" applyBorder="1"/>
    <xf numFmtId="0" fontId="8" fillId="7" borderId="4" xfId="0" applyFont="1" applyFill="1" applyBorder="1" applyAlignment="1">
      <alignment horizontal="left"/>
    </xf>
    <xf numFmtId="168" fontId="8" fillId="0" borderId="4" xfId="0" applyNumberFormat="1" applyFont="1" applyBorder="1"/>
    <xf numFmtId="167" fontId="18" fillId="8" borderId="4" xfId="0" applyNumberFormat="1" applyFont="1" applyFill="1" applyBorder="1"/>
    <xf numFmtId="167" fontId="8" fillId="0" borderId="4" xfId="0" applyNumberFormat="1" applyFont="1" applyBorder="1" applyAlignment="1">
      <alignment horizontal="right"/>
    </xf>
    <xf numFmtId="167" fontId="18" fillId="5" borderId="4" xfId="0" applyNumberFormat="1" applyFont="1" applyFill="1" applyBorder="1"/>
    <xf numFmtId="0" fontId="18" fillId="5" borderId="4" xfId="0" applyFont="1" applyFill="1" applyBorder="1" applyAlignment="1">
      <alignment horizontal="center"/>
    </xf>
    <xf numFmtId="168" fontId="10" fillId="0" borderId="4" xfId="0" applyNumberFormat="1" applyFont="1" applyBorder="1"/>
    <xf numFmtId="0" fontId="10" fillId="7" borderId="4" xfId="0" applyFont="1" applyFill="1" applyBorder="1"/>
    <xf numFmtId="168" fontId="10" fillId="0" borderId="4" xfId="0" applyNumberFormat="1" applyFont="1" applyBorder="1" applyAlignment="1">
      <alignment horizontal="right"/>
    </xf>
    <xf numFmtId="10" fontId="18" fillId="5" borderId="4" xfId="0" applyNumberFormat="1" applyFont="1" applyFill="1" applyBorder="1" applyAlignment="1">
      <alignment horizontal="center"/>
    </xf>
    <xf numFmtId="168" fontId="9" fillId="5" borderId="4" xfId="0" applyNumberFormat="1" applyFont="1" applyFill="1" applyBorder="1"/>
    <xf numFmtId="0" fontId="13" fillId="0" borderId="4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7" fontId="9" fillId="5" borderId="4" xfId="0" applyNumberFormat="1" applyFont="1" applyFill="1" applyBorder="1"/>
    <xf numFmtId="0" fontId="20" fillId="0" borderId="0" xfId="0" applyFont="1" applyAlignment="1">
      <alignment horizontal="center" vertical="center"/>
    </xf>
    <xf numFmtId="0" fontId="21" fillId="9" borderId="65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164" fontId="21" fillId="9" borderId="4" xfId="0" applyNumberFormat="1" applyFont="1" applyFill="1" applyBorder="1" applyAlignment="1">
      <alignment horizontal="center" vertical="center" wrapText="1"/>
    </xf>
    <xf numFmtId="164" fontId="21" fillId="9" borderId="54" xfId="0" applyNumberFormat="1" applyFont="1" applyFill="1" applyBorder="1" applyAlignment="1">
      <alignment horizontal="center" vertical="center" wrapText="1"/>
    </xf>
    <xf numFmtId="164" fontId="21" fillId="9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6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/>
    </xf>
    <xf numFmtId="169" fontId="20" fillId="0" borderId="9" xfId="0" applyNumberFormat="1" applyFont="1" applyBorder="1"/>
    <xf numFmtId="0" fontId="22" fillId="0" borderId="4" xfId="0" applyFont="1" applyBorder="1" applyAlignment="1">
      <alignment horizontal="center"/>
    </xf>
    <xf numFmtId="164" fontId="21" fillId="3" borderId="67" xfId="0" applyNumberFormat="1" applyFont="1" applyFill="1" applyBorder="1"/>
    <xf numFmtId="164" fontId="21" fillId="3" borderId="68" xfId="0" applyNumberFormat="1" applyFont="1" applyFill="1" applyBorder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164" fontId="20" fillId="0" borderId="0" xfId="0" applyNumberFormat="1" applyFont="1"/>
    <xf numFmtId="0" fontId="21" fillId="9" borderId="4" xfId="0" applyFont="1" applyFill="1" applyBorder="1" applyAlignment="1">
      <alignment horizontal="center" wrapText="1"/>
    </xf>
    <xf numFmtId="164" fontId="21" fillId="9" borderId="4" xfId="0" applyNumberFormat="1" applyFont="1" applyFill="1" applyBorder="1" applyAlignment="1">
      <alignment horizontal="center" wrapText="1"/>
    </xf>
    <xf numFmtId="164" fontId="21" fillId="9" borderId="9" xfId="0" applyNumberFormat="1" applyFont="1" applyFill="1" applyBorder="1" applyAlignment="1">
      <alignment horizontal="center" wrapText="1"/>
    </xf>
    <xf numFmtId="164" fontId="20" fillId="0" borderId="9" xfId="0" applyNumberFormat="1" applyFont="1" applyBorder="1"/>
    <xf numFmtId="164" fontId="21" fillId="3" borderId="9" xfId="0" applyNumberFormat="1" applyFont="1" applyFill="1" applyBorder="1"/>
    <xf numFmtId="164" fontId="21" fillId="3" borderId="13" xfId="0" applyNumberFormat="1" applyFont="1" applyFill="1" applyBorder="1"/>
    <xf numFmtId="0" fontId="21" fillId="3" borderId="65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164" fontId="21" fillId="3" borderId="4" xfId="0" applyNumberFormat="1" applyFont="1" applyFill="1" applyBorder="1" applyAlignment="1">
      <alignment horizontal="center" vertical="center" wrapText="1"/>
    </xf>
    <xf numFmtId="164" fontId="21" fillId="3" borderId="9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65" fontId="20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164" fontId="20" fillId="0" borderId="9" xfId="0" applyNumberFormat="1" applyFont="1" applyBorder="1" applyAlignment="1">
      <alignment horizontal="center" vertical="center"/>
    </xf>
    <xf numFmtId="164" fontId="21" fillId="3" borderId="69" xfId="0" applyNumberFormat="1" applyFont="1" applyFill="1" applyBorder="1"/>
    <xf numFmtId="164" fontId="21" fillId="3" borderId="70" xfId="0" applyNumberFormat="1" applyFont="1" applyFill="1" applyBorder="1"/>
    <xf numFmtId="0" fontId="21" fillId="3" borderId="71" xfId="0" applyFont="1" applyFill="1" applyBorder="1" applyAlignment="1">
      <alignment horizontal="left" vertical="center" wrapText="1"/>
    </xf>
    <xf numFmtId="0" fontId="21" fillId="3" borderId="69" xfId="0" applyFont="1" applyFill="1" applyBorder="1"/>
    <xf numFmtId="0" fontId="21" fillId="3" borderId="69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170" fontId="5" fillId="0" borderId="0" xfId="0" applyNumberFormat="1" applyFont="1" applyAlignment="1">
      <alignment horizontal="center"/>
    </xf>
    <xf numFmtId="0" fontId="23" fillId="9" borderId="4" xfId="0" applyFont="1" applyFill="1" applyBorder="1" applyAlignment="1">
      <alignment horizontal="center" vertical="center"/>
    </xf>
    <xf numFmtId="0" fontId="23" fillId="9" borderId="4" xfId="0" applyFont="1" applyFill="1" applyBorder="1"/>
    <xf numFmtId="0" fontId="5" fillId="0" borderId="4" xfId="0" applyFont="1" applyBorder="1" applyAlignment="1">
      <alignment horizontal="center" vertical="center"/>
    </xf>
    <xf numFmtId="165" fontId="5" fillId="0" borderId="4" xfId="0" applyNumberFormat="1" applyFont="1" applyBorder="1"/>
    <xf numFmtId="0" fontId="5" fillId="0" borderId="4" xfId="0" applyFont="1" applyBorder="1" applyAlignment="1">
      <alignment vertical="center"/>
    </xf>
    <xf numFmtId="9" fontId="5" fillId="0" borderId="4" xfId="0" applyNumberFormat="1" applyFont="1" applyBorder="1"/>
    <xf numFmtId="165" fontId="23" fillId="0" borderId="4" xfId="0" applyNumberFormat="1" applyFont="1" applyBorder="1"/>
    <xf numFmtId="0" fontId="23" fillId="10" borderId="72" xfId="0" applyFont="1" applyFill="1" applyBorder="1" applyAlignment="1">
      <alignment horizontal="center" vertical="center"/>
    </xf>
    <xf numFmtId="0" fontId="23" fillId="10" borderId="73" xfId="0" applyFont="1" applyFill="1" applyBorder="1" applyAlignment="1">
      <alignment horizontal="center" vertical="center" wrapText="1"/>
    </xf>
    <xf numFmtId="0" fontId="23" fillId="10" borderId="74" xfId="0" applyFont="1" applyFill="1" applyBorder="1" applyAlignment="1">
      <alignment horizontal="center" vertical="center" wrapText="1"/>
    </xf>
    <xf numFmtId="0" fontId="23" fillId="10" borderId="75" xfId="0" applyFont="1" applyFill="1" applyBorder="1" applyAlignment="1">
      <alignment horizontal="center" vertical="center"/>
    </xf>
    <xf numFmtId="0" fontId="5" fillId="0" borderId="57" xfId="0" applyFont="1" applyBorder="1" applyAlignment="1">
      <alignment vertical="center" wrapText="1"/>
    </xf>
    <xf numFmtId="0" fontId="23" fillId="10" borderId="6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0" fontId="5" fillId="0" borderId="0" xfId="0" applyNumberFormat="1" applyFont="1"/>
    <xf numFmtId="0" fontId="5" fillId="0" borderId="0" xfId="0" applyFont="1" applyAlignment="1">
      <alignment vertical="center"/>
    </xf>
    <xf numFmtId="0" fontId="23" fillId="10" borderId="77" xfId="0" applyFont="1" applyFill="1" applyBorder="1" applyAlignment="1">
      <alignment horizontal="center" vertical="center"/>
    </xf>
    <xf numFmtId="0" fontId="5" fillId="0" borderId="36" xfId="0" applyFont="1" applyBorder="1" applyAlignment="1">
      <alignment vertical="center" wrapText="1"/>
    </xf>
    <xf numFmtId="0" fontId="23" fillId="10" borderId="4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44" fontId="2" fillId="0" borderId="0" xfId="0" applyNumberFormat="1" applyFont="1"/>
    <xf numFmtId="0" fontId="17" fillId="0" borderId="0" xfId="0" applyFont="1" applyAlignment="1">
      <alignment vertical="center"/>
    </xf>
    <xf numFmtId="10" fontId="2" fillId="11" borderId="4" xfId="0" applyNumberFormat="1" applyFont="1" applyFill="1" applyBorder="1"/>
    <xf numFmtId="10" fontId="2" fillId="11" borderId="4" xfId="0" applyNumberFormat="1" applyFont="1" applyFill="1" applyBorder="1" applyAlignment="1">
      <alignment horizontal="right"/>
    </xf>
    <xf numFmtId="10" fontId="2" fillId="11" borderId="5" xfId="0" applyNumberFormat="1" applyFont="1" applyFill="1" applyBorder="1"/>
    <xf numFmtId="164" fontId="2" fillId="11" borderId="9" xfId="0" applyNumberFormat="1" applyFont="1" applyFill="1" applyBorder="1"/>
    <xf numFmtId="165" fontId="2" fillId="11" borderId="5" xfId="0" applyNumberFormat="1" applyFont="1" applyFill="1" applyBorder="1"/>
    <xf numFmtId="166" fontId="2" fillId="11" borderId="5" xfId="0" applyNumberFormat="1" applyFont="1" applyFill="1" applyBorder="1"/>
    <xf numFmtId="0" fontId="2" fillId="11" borderId="9" xfId="0" applyFont="1" applyFill="1" applyBorder="1"/>
    <xf numFmtId="0" fontId="2" fillId="11" borderId="9" xfId="0" applyFont="1" applyFill="1" applyBorder="1" applyAlignment="1">
      <alignment wrapText="1"/>
    </xf>
    <xf numFmtId="0" fontId="2" fillId="11" borderId="9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 wrapText="1"/>
    </xf>
    <xf numFmtId="49" fontId="2" fillId="11" borderId="9" xfId="0" applyNumberFormat="1" applyFont="1" applyFill="1" applyBorder="1" applyAlignment="1">
      <alignment horizontal="center"/>
    </xf>
    <xf numFmtId="164" fontId="2" fillId="11" borderId="5" xfId="0" applyNumberFormat="1" applyFont="1" applyFill="1" applyBorder="1"/>
    <xf numFmtId="164" fontId="2" fillId="11" borderId="19" xfId="0" applyNumberFormat="1" applyFont="1" applyFill="1" applyBorder="1" applyAlignment="1">
      <alignment horizontal="center"/>
    </xf>
    <xf numFmtId="164" fontId="1" fillId="12" borderId="9" xfId="0" applyNumberFormat="1" applyFont="1" applyFill="1" applyBorder="1"/>
    <xf numFmtId="164" fontId="1" fillId="12" borderId="13" xfId="0" applyNumberFormat="1" applyFont="1" applyFill="1" applyBorder="1"/>
    <xf numFmtId="164" fontId="1" fillId="12" borderId="44" xfId="0" applyNumberFormat="1" applyFont="1" applyFill="1" applyBorder="1" applyAlignment="1">
      <alignment horizontal="center"/>
    </xf>
    <xf numFmtId="164" fontId="1" fillId="12" borderId="46" xfId="0" applyNumberFormat="1" applyFont="1" applyFill="1" applyBorder="1" applyAlignment="1">
      <alignment horizontal="center"/>
    </xf>
    <xf numFmtId="164" fontId="1" fillId="12" borderId="48" xfId="0" applyNumberFormat="1" applyFont="1" applyFill="1" applyBorder="1"/>
    <xf numFmtId="165" fontId="8" fillId="13" borderId="50" xfId="0" applyNumberFormat="1" applyFont="1" applyFill="1" applyBorder="1" applyAlignment="1">
      <alignment horizontal="center"/>
    </xf>
    <xf numFmtId="49" fontId="8" fillId="11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7" fontId="10" fillId="13" borderId="55" xfId="0" applyNumberFormat="1" applyFont="1" applyFill="1" applyBorder="1" applyAlignment="1">
      <alignment horizontal="center"/>
    </xf>
    <xf numFmtId="167" fontId="10" fillId="11" borderId="7" xfId="0" applyNumberFormat="1" applyFont="1" applyFill="1" applyBorder="1" applyAlignment="1">
      <alignment horizontal="center"/>
    </xf>
    <xf numFmtId="10" fontId="8" fillId="11" borderId="4" xfId="0" applyNumberFormat="1" applyFont="1" applyFill="1" applyBorder="1" applyAlignment="1">
      <alignment horizontal="center"/>
    </xf>
    <xf numFmtId="167" fontId="8" fillId="11" borderId="4" xfId="0" applyNumberFormat="1" applyFont="1" applyFill="1" applyBorder="1" applyAlignment="1">
      <alignment horizontal="center"/>
    </xf>
    <xf numFmtId="167" fontId="8" fillId="11" borderId="36" xfId="0" applyNumberFormat="1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10" fontId="10" fillId="11" borderId="4" xfId="0" applyNumberFormat="1" applyFont="1" applyFill="1" applyBorder="1" applyAlignment="1">
      <alignment horizontal="center"/>
    </xf>
    <xf numFmtId="10" fontId="10" fillId="11" borderId="57" xfId="0" applyNumberFormat="1" applyFont="1" applyFill="1" applyBorder="1" applyAlignment="1">
      <alignment horizontal="center"/>
    </xf>
    <xf numFmtId="167" fontId="8" fillId="11" borderId="4" xfId="0" applyNumberFormat="1" applyFont="1" applyFill="1" applyBorder="1" applyAlignment="1">
      <alignment horizontal="right"/>
    </xf>
    <xf numFmtId="10" fontId="8" fillId="13" borderId="4" xfId="0" applyNumberFormat="1" applyFont="1" applyFill="1" applyBorder="1"/>
    <xf numFmtId="164" fontId="20" fillId="11" borderId="4" xfId="0" applyNumberFormat="1" applyFont="1" applyFill="1" applyBorder="1"/>
    <xf numFmtId="0" fontId="20" fillId="11" borderId="4" xfId="0" applyFont="1" applyFill="1" applyBorder="1" applyAlignment="1">
      <alignment horizontal="center"/>
    </xf>
    <xf numFmtId="164" fontId="20" fillId="11" borderId="5" xfId="0" applyNumberFormat="1" applyFont="1" applyFill="1" applyBorder="1" applyAlignment="1">
      <alignment horizontal="center"/>
    </xf>
    <xf numFmtId="164" fontId="20" fillId="11" borderId="4" xfId="0" applyNumberFormat="1" applyFont="1" applyFill="1" applyBorder="1" applyAlignment="1">
      <alignment horizontal="center"/>
    </xf>
    <xf numFmtId="164" fontId="20" fillId="11" borderId="4" xfId="0" applyNumberFormat="1" applyFont="1" applyFill="1" applyBorder="1" applyAlignment="1">
      <alignment horizontal="center" wrapText="1"/>
    </xf>
    <xf numFmtId="1" fontId="20" fillId="11" borderId="4" xfId="0" applyNumberFormat="1" applyFont="1" applyFill="1" applyBorder="1" applyAlignment="1">
      <alignment horizontal="center"/>
    </xf>
    <xf numFmtId="165" fontId="20" fillId="11" borderId="4" xfId="0" applyNumberFormat="1" applyFont="1" applyFill="1" applyBorder="1" applyAlignment="1">
      <alignment horizontal="center" vertical="center" wrapText="1"/>
    </xf>
    <xf numFmtId="1" fontId="20" fillId="11" borderId="4" xfId="0" applyNumberFormat="1" applyFont="1" applyFill="1" applyBorder="1" applyAlignment="1">
      <alignment horizontal="center" vertical="center" wrapText="1"/>
    </xf>
    <xf numFmtId="164" fontId="20" fillId="11" borderId="4" xfId="0" applyNumberFormat="1" applyFont="1" applyFill="1" applyBorder="1" applyAlignment="1">
      <alignment horizontal="center" vertical="center"/>
    </xf>
    <xf numFmtId="0" fontId="20" fillId="11" borderId="4" xfId="0" applyFont="1" applyFill="1" applyBorder="1" applyAlignment="1">
      <alignment horizontal="center" vertical="center"/>
    </xf>
    <xf numFmtId="164" fontId="20" fillId="11" borderId="4" xfId="0" applyNumberFormat="1" applyFont="1" applyFill="1" applyBorder="1" applyAlignment="1">
      <alignment horizontal="center" vertical="center" wrapText="1"/>
    </xf>
    <xf numFmtId="10" fontId="5" fillId="11" borderId="4" xfId="0" applyNumberFormat="1" applyFont="1" applyFill="1" applyBorder="1"/>
    <xf numFmtId="0" fontId="5" fillId="11" borderId="76" xfId="0" applyFont="1" applyFill="1" applyBorder="1" applyAlignment="1">
      <alignment wrapText="1"/>
    </xf>
    <xf numFmtId="0" fontId="5" fillId="11" borderId="9" xfId="0" applyFont="1" applyFill="1" applyBorder="1" applyAlignment="1">
      <alignment wrapText="1"/>
    </xf>
    <xf numFmtId="0" fontId="5" fillId="11" borderId="9" xfId="0" applyFont="1" applyFill="1" applyBorder="1" applyAlignment="1">
      <alignment vertical="center" wrapText="1"/>
    </xf>
    <xf numFmtId="0" fontId="5" fillId="11" borderId="21" xfId="0" applyFont="1" applyFill="1" applyBorder="1" applyAlignment="1">
      <alignment wrapText="1"/>
    </xf>
    <xf numFmtId="0" fontId="5" fillId="11" borderId="4" xfId="0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/>
    <xf numFmtId="0" fontId="25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/>
    <xf numFmtId="0" fontId="4" fillId="0" borderId="12" xfId="0" applyFont="1" applyBorder="1"/>
    <xf numFmtId="0" fontId="1" fillId="0" borderId="14" xfId="0" applyFont="1" applyBorder="1" applyAlignment="1">
      <alignment horizontal="center" vertical="center"/>
    </xf>
    <xf numFmtId="0" fontId="4" fillId="0" borderId="15" xfId="0" applyFont="1" applyBorder="1"/>
    <xf numFmtId="0" fontId="1" fillId="0" borderId="16" xfId="0" applyFont="1" applyBorder="1" applyAlignment="1">
      <alignment horizontal="center" wrapText="1"/>
    </xf>
    <xf numFmtId="0" fontId="4" fillId="0" borderId="17" xfId="0" applyFont="1" applyBorder="1"/>
    <xf numFmtId="0" fontId="4" fillId="0" borderId="18" xfId="0" applyFont="1" applyBorder="1"/>
    <xf numFmtId="0" fontId="1" fillId="0" borderId="5" xfId="0" applyFont="1" applyBorder="1" applyAlignment="1">
      <alignment horizontal="center"/>
    </xf>
    <xf numFmtId="0" fontId="1" fillId="3" borderId="24" xfId="0" applyFont="1" applyFill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/>
    <xf numFmtId="0" fontId="24" fillId="11" borderId="78" xfId="0" applyFont="1" applyFill="1" applyBorder="1" applyAlignment="1">
      <alignment horizontal="center" vertical="center" wrapText="1"/>
    </xf>
    <xf numFmtId="0" fontId="24" fillId="11" borderId="6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4" fillId="0" borderId="28" xfId="0" applyFont="1" applyBorder="1"/>
    <xf numFmtId="0" fontId="1" fillId="0" borderId="29" xfId="0" applyFont="1" applyBorder="1" applyAlignment="1">
      <alignment horizontal="center" vertical="center"/>
    </xf>
    <xf numFmtId="0" fontId="4" fillId="0" borderId="30" xfId="0" applyFont="1" applyBorder="1"/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31" xfId="0" applyFont="1" applyBorder="1"/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0" borderId="49" xfId="0" applyFont="1" applyBorder="1"/>
    <xf numFmtId="0" fontId="2" fillId="3" borderId="10" xfId="0" applyFont="1" applyFill="1" applyBorder="1" applyAlignment="1">
      <alignment horizontal="center"/>
    </xf>
    <xf numFmtId="0" fontId="1" fillId="3" borderId="14" xfId="0" applyFont="1" applyFill="1" applyBorder="1" applyAlignment="1">
      <alignment vertical="center"/>
    </xf>
    <xf numFmtId="0" fontId="4" fillId="0" borderId="39" xfId="0" applyFont="1" applyBorder="1"/>
    <xf numFmtId="0" fontId="1" fillId="0" borderId="42" xfId="0" applyFont="1" applyBorder="1" applyAlignment="1">
      <alignment vertical="center" wrapText="1"/>
    </xf>
    <xf numFmtId="0" fontId="4" fillId="0" borderId="43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4" fillId="0" borderId="47" xfId="0" applyFont="1" applyBorder="1"/>
    <xf numFmtId="0" fontId="7" fillId="5" borderId="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51" xfId="0" applyFont="1" applyFill="1" applyBorder="1" applyAlignment="1">
      <alignment horizontal="center"/>
    </xf>
    <xf numFmtId="0" fontId="4" fillId="0" borderId="52" xfId="0" applyFont="1" applyBorder="1"/>
    <xf numFmtId="0" fontId="4" fillId="0" borderId="53" xfId="0" applyFont="1" applyBorder="1"/>
    <xf numFmtId="0" fontId="11" fillId="7" borderId="5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167" fontId="13" fillId="11" borderId="5" xfId="0" applyNumberFormat="1" applyFont="1" applyFill="1" applyBorder="1" applyAlignment="1">
      <alignment horizontal="center"/>
    </xf>
    <xf numFmtId="0" fontId="4" fillId="11" borderId="7" xfId="0" applyFont="1" applyFill="1" applyBorder="1"/>
    <xf numFmtId="0" fontId="15" fillId="5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left"/>
    </xf>
    <xf numFmtId="167" fontId="9" fillId="5" borderId="51" xfId="0" applyNumberFormat="1" applyFont="1" applyFill="1" applyBorder="1" applyAlignment="1">
      <alignment horizontal="center"/>
    </xf>
    <xf numFmtId="0" fontId="4" fillId="0" borderId="56" xfId="0" applyFont="1" applyBorder="1"/>
    <xf numFmtId="0" fontId="4" fillId="0" borderId="58" xfId="0" applyFont="1" applyBorder="1"/>
    <xf numFmtId="0" fontId="8" fillId="7" borderId="59" xfId="0" applyFont="1" applyFill="1" applyBorder="1" applyAlignment="1">
      <alignment horizontal="center"/>
    </xf>
    <xf numFmtId="0" fontId="4" fillId="0" borderId="60" xfId="0" applyFont="1" applyBorder="1"/>
    <xf numFmtId="0" fontId="4" fillId="0" borderId="61" xfId="0" applyFont="1" applyBorder="1"/>
    <xf numFmtId="0" fontId="8" fillId="7" borderId="5" xfId="0" applyFont="1" applyFill="1" applyBorder="1" applyAlignment="1">
      <alignment horizontal="left"/>
    </xf>
    <xf numFmtId="0" fontId="8" fillId="7" borderId="62" xfId="0" applyFont="1" applyFill="1" applyBorder="1" applyAlignment="1">
      <alignment horizontal="left"/>
    </xf>
    <xf numFmtId="0" fontId="4" fillId="0" borderId="63" xfId="0" applyFont="1" applyBorder="1"/>
    <xf numFmtId="0" fontId="4" fillId="0" borderId="64" xfId="0" applyFont="1" applyBorder="1"/>
    <xf numFmtId="0" fontId="19" fillId="8" borderId="5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right"/>
    </xf>
    <xf numFmtId="0" fontId="21" fillId="3" borderId="10" xfId="0" applyFont="1" applyFill="1" applyBorder="1" applyAlignment="1">
      <alignment horizontal="right" vertical="center" wrapText="1"/>
    </xf>
    <xf numFmtId="0" fontId="21" fillId="9" borderId="14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right" vertical="center" wrapText="1"/>
    </xf>
    <xf numFmtId="0" fontId="4" fillId="0" borderId="66" xfId="0" applyFont="1" applyBorder="1"/>
    <xf numFmtId="0" fontId="21" fillId="3" borderId="24" xfId="0" applyFont="1" applyFill="1" applyBorder="1" applyAlignment="1">
      <alignment horizontal="right"/>
    </xf>
    <xf numFmtId="0" fontId="21" fillId="3" borderId="1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3" fillId="9" borderId="24" xfId="0" applyFont="1" applyFill="1" applyBorder="1" applyAlignment="1">
      <alignment horizontal="center"/>
    </xf>
    <xf numFmtId="0" fontId="23" fillId="9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23" fillId="10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0"/>
  <sheetViews>
    <sheetView showGridLines="0" tabSelected="1" topLeftCell="A10" workbookViewId="0">
      <selection activeCell="B44" sqref="B44"/>
    </sheetView>
  </sheetViews>
  <sheetFormatPr defaultColWidth="12.625" defaultRowHeight="15" customHeight="1" x14ac:dyDescent="0.2"/>
  <cols>
    <col min="1" max="1" width="4.875" customWidth="1"/>
    <col min="2" max="2" width="23" customWidth="1"/>
    <col min="3" max="3" width="50.125" customWidth="1"/>
    <col min="4" max="4" width="23.5" customWidth="1"/>
    <col min="5" max="5" width="20.875" customWidth="1"/>
    <col min="6" max="6" width="19.125" customWidth="1"/>
    <col min="7" max="7" width="17.875" customWidth="1"/>
    <col min="8" max="8" width="20.875" customWidth="1"/>
    <col min="9" max="9" width="5.25" customWidth="1"/>
    <col min="10" max="10" width="13.375" bestFit="1" customWidth="1"/>
    <col min="11" max="11" width="17.375" customWidth="1"/>
    <col min="12" max="12" width="15.625" customWidth="1"/>
  </cols>
  <sheetData>
    <row r="1" spans="1:26" ht="14.25" x14ac:dyDescent="0.2">
      <c r="A1" s="223" t="s">
        <v>0</v>
      </c>
      <c r="B1" s="224"/>
      <c r="C1" s="224"/>
      <c r="D1" s="224"/>
      <c r="E1" s="224"/>
      <c r="F1" s="224"/>
      <c r="G1" s="224"/>
      <c r="H1" s="224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x14ac:dyDescent="0.2">
      <c r="A2" s="2"/>
      <c r="B2" s="225" t="s">
        <v>269</v>
      </c>
      <c r="C2" s="226"/>
      <c r="D2" s="226"/>
      <c r="E2" s="226"/>
      <c r="F2" s="22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x14ac:dyDescent="0.2">
      <c r="A3" s="2"/>
      <c r="B3" s="3" t="s">
        <v>1</v>
      </c>
      <c r="C3" s="228" t="s">
        <v>2</v>
      </c>
      <c r="D3" s="229"/>
      <c r="E3" s="229"/>
      <c r="F3" s="23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x14ac:dyDescent="0.2">
      <c r="A4" s="2"/>
      <c r="B4" s="3" t="s">
        <v>3</v>
      </c>
      <c r="C4" s="228" t="s">
        <v>268</v>
      </c>
      <c r="D4" s="231"/>
      <c r="E4" s="231"/>
      <c r="F4" s="23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x14ac:dyDescent="0.2">
      <c r="A5" s="2"/>
      <c r="B5" s="3" t="s">
        <v>4</v>
      </c>
      <c r="C5" s="233"/>
      <c r="D5" s="229"/>
      <c r="E5" s="229"/>
      <c r="F5" s="23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x14ac:dyDescent="0.2">
      <c r="A6" s="2"/>
      <c r="B6" s="3" t="s">
        <v>5</v>
      </c>
      <c r="C6" s="233"/>
      <c r="D6" s="229"/>
      <c r="E6" s="229"/>
      <c r="F6" s="23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thickTop="1" x14ac:dyDescent="0.2">
      <c r="A8" s="2"/>
      <c r="B8" s="234" t="s">
        <v>6</v>
      </c>
      <c r="C8" s="226"/>
      <c r="D8" s="226"/>
      <c r="E8" s="226"/>
      <c r="F8" s="227"/>
      <c r="G8" s="2"/>
      <c r="H8" s="248" t="s">
        <v>267</v>
      </c>
      <c r="I8" s="24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x14ac:dyDescent="0.2">
      <c r="A9" s="2"/>
      <c r="B9" s="235" t="s">
        <v>7</v>
      </c>
      <c r="C9" s="229"/>
      <c r="D9" s="229"/>
      <c r="E9" s="230"/>
      <c r="F9" s="181"/>
      <c r="G9" s="2"/>
      <c r="H9" s="249"/>
      <c r="I9" s="24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x14ac:dyDescent="0.2">
      <c r="A10" s="2"/>
      <c r="B10" s="235" t="s">
        <v>8</v>
      </c>
      <c r="C10" s="229"/>
      <c r="D10" s="229"/>
      <c r="E10" s="230"/>
      <c r="F10" s="182"/>
      <c r="G10" s="2"/>
      <c r="H10" s="249"/>
      <c r="I10" s="24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x14ac:dyDescent="0.2">
      <c r="A11" s="2"/>
      <c r="B11" s="235" t="s">
        <v>9</v>
      </c>
      <c r="C11" s="229"/>
      <c r="D11" s="229"/>
      <c r="E11" s="230"/>
      <c r="F11" s="183"/>
      <c r="G11" s="2"/>
      <c r="H11" s="249"/>
      <c r="I11" s="24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x14ac:dyDescent="0.2">
      <c r="A12" s="2"/>
      <c r="B12" s="235" t="s">
        <v>10</v>
      </c>
      <c r="C12" s="229"/>
      <c r="D12" s="229"/>
      <c r="E12" s="230"/>
      <c r="F12" s="184"/>
      <c r="G12" s="2"/>
      <c r="H12" s="249"/>
      <c r="I12" s="24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x14ac:dyDescent="0.2">
      <c r="A13" s="2"/>
      <c r="B13" s="235" t="s">
        <v>11</v>
      </c>
      <c r="C13" s="229"/>
      <c r="D13" s="229"/>
      <c r="E13" s="230"/>
      <c r="F13" s="185"/>
      <c r="G13" s="2"/>
      <c r="H13" s="249"/>
      <c r="I13" s="24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thickBot="1" x14ac:dyDescent="0.25">
      <c r="A14" s="2"/>
      <c r="B14" s="236" t="s">
        <v>12</v>
      </c>
      <c r="C14" s="237"/>
      <c r="D14" s="237"/>
      <c r="E14" s="238"/>
      <c r="F14" s="5">
        <v>30</v>
      </c>
      <c r="G14" s="2"/>
      <c r="H14" s="249"/>
      <c r="I14" s="24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thickBot="1" x14ac:dyDescent="0.25">
      <c r="A15" s="2"/>
      <c r="B15" s="2"/>
      <c r="C15" s="2"/>
      <c r="D15" s="2"/>
      <c r="E15" s="2"/>
      <c r="F15" s="2"/>
      <c r="G15" s="2"/>
      <c r="H15" s="249"/>
      <c r="I15" s="24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Bot="1" x14ac:dyDescent="0.25">
      <c r="A16" s="2"/>
      <c r="B16" s="234" t="s">
        <v>13</v>
      </c>
      <c r="C16" s="226"/>
      <c r="D16" s="226"/>
      <c r="E16" s="226"/>
      <c r="F16" s="227"/>
      <c r="G16" s="2"/>
      <c r="H16" s="249"/>
      <c r="I16" s="24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x14ac:dyDescent="0.2">
      <c r="A17" s="2"/>
      <c r="B17" s="239" t="s">
        <v>14</v>
      </c>
      <c r="C17" s="240"/>
      <c r="D17" s="241" t="s">
        <v>15</v>
      </c>
      <c r="E17" s="242"/>
      <c r="F17" s="243"/>
      <c r="G17" s="2"/>
      <c r="H17" s="249"/>
      <c r="I17" s="24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x14ac:dyDescent="0.2">
      <c r="A18" s="2"/>
      <c r="B18" s="6" t="s">
        <v>16</v>
      </c>
      <c r="C18" s="7">
        <v>1621</v>
      </c>
      <c r="D18" s="244" t="s">
        <v>17</v>
      </c>
      <c r="E18" s="230"/>
      <c r="F18" s="8" t="s">
        <v>18</v>
      </c>
      <c r="G18" s="2"/>
      <c r="H18" s="249"/>
      <c r="I18" s="24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x14ac:dyDescent="0.2">
      <c r="A19" s="2"/>
      <c r="B19" s="6" t="s">
        <v>19</v>
      </c>
      <c r="C19" s="175"/>
      <c r="D19" s="228" t="s">
        <v>20</v>
      </c>
      <c r="E19" s="230"/>
      <c r="F19" s="178"/>
      <c r="G19" s="2"/>
      <c r="H19" s="249"/>
      <c r="I19" s="24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x14ac:dyDescent="0.2">
      <c r="A20" s="2"/>
      <c r="B20" s="6" t="s">
        <v>21</v>
      </c>
      <c r="C20" s="7">
        <v>5</v>
      </c>
      <c r="D20" s="228" t="s">
        <v>22</v>
      </c>
      <c r="E20" s="230"/>
      <c r="F20" s="178"/>
      <c r="G20" s="2"/>
      <c r="H20" s="249"/>
      <c r="I20" s="24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"/>
      <c r="B21" s="6" t="s">
        <v>23</v>
      </c>
      <c r="C21" s="175"/>
      <c r="D21" s="228" t="s">
        <v>24</v>
      </c>
      <c r="E21" s="230"/>
      <c r="F21" s="178"/>
      <c r="G21" s="2"/>
      <c r="H21" s="249"/>
      <c r="I21" s="24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">
      <c r="A22" s="2"/>
      <c r="B22" s="6" t="s">
        <v>25</v>
      </c>
      <c r="C22" s="176"/>
      <c r="D22" s="9"/>
      <c r="E22" s="10"/>
      <c r="F22" s="7"/>
      <c r="G22" s="2"/>
      <c r="H22" s="249"/>
      <c r="I22" s="24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">
      <c r="A23" s="2"/>
      <c r="B23" s="6" t="s">
        <v>26</v>
      </c>
      <c r="C23" s="175"/>
      <c r="D23" s="11"/>
      <c r="E23" s="12"/>
      <c r="F23" s="13"/>
      <c r="G23" s="2"/>
      <c r="H23" s="249"/>
      <c r="I23" s="24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2"/>
      <c r="B24" s="6" t="s">
        <v>27</v>
      </c>
      <c r="C24" s="177"/>
      <c r="D24" s="14"/>
      <c r="E24" s="15"/>
      <c r="F24" s="1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2"/>
      <c r="B25" s="6" t="s">
        <v>28</v>
      </c>
      <c r="C25" s="9"/>
      <c r="D25" s="9"/>
      <c r="E25" s="10"/>
      <c r="F25" s="1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thickBot="1" x14ac:dyDescent="0.25">
      <c r="A26" s="2"/>
      <c r="B26" s="16" t="s">
        <v>29</v>
      </c>
      <c r="C26" s="17">
        <v>0.05</v>
      </c>
      <c r="D26" s="18"/>
      <c r="E26" s="19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thickBo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thickBot="1" x14ac:dyDescent="0.25">
      <c r="A28" s="2"/>
      <c r="B28" s="245" t="s">
        <v>30</v>
      </c>
      <c r="C28" s="246"/>
      <c r="D28" s="246"/>
      <c r="E28" s="246"/>
      <c r="F28" s="246"/>
      <c r="G28" s="246"/>
      <c r="H28" s="24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"/>
      <c r="B29" s="250" t="s">
        <v>31</v>
      </c>
      <c r="C29" s="251"/>
      <c r="D29" s="252" t="s">
        <v>32</v>
      </c>
      <c r="E29" s="251"/>
      <c r="F29" s="252" t="s">
        <v>33</v>
      </c>
      <c r="G29" s="251"/>
      <c r="H29" s="25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"/>
      <c r="B30" s="254"/>
      <c r="C30" s="237"/>
      <c r="D30" s="255" t="s">
        <v>34</v>
      </c>
      <c r="E30" s="237"/>
      <c r="F30" s="255">
        <f>G38</f>
        <v>15</v>
      </c>
      <c r="G30" s="237"/>
      <c r="H30" s="25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x14ac:dyDescent="0.2">
      <c r="A32" s="2"/>
      <c r="B32" s="21" t="s">
        <v>35</v>
      </c>
      <c r="C32" s="22" t="s">
        <v>36</v>
      </c>
      <c r="D32" s="22" t="s">
        <v>37</v>
      </c>
      <c r="E32" s="22" t="s">
        <v>38</v>
      </c>
      <c r="F32" s="23" t="s">
        <v>39</v>
      </c>
      <c r="G32" s="24" t="s">
        <v>40</v>
      </c>
      <c r="H32" s="25" t="s">
        <v>41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6">
        <v>1</v>
      </c>
      <c r="B33" s="27" t="s">
        <v>42</v>
      </c>
      <c r="C33" s="3" t="s">
        <v>43</v>
      </c>
      <c r="D33" s="179"/>
      <c r="E33" s="186">
        <f>'1'!D19</f>
        <v>0</v>
      </c>
      <c r="F33" s="186">
        <f>'1'!C118</f>
        <v>219.36</v>
      </c>
      <c r="G33" s="27">
        <v>1</v>
      </c>
      <c r="H33" s="178">
        <f t="shared" ref="H33:H35" si="0">TRUNC(F33*G33,2)</f>
        <v>219.36</v>
      </c>
      <c r="I33" s="28"/>
      <c r="J33" s="29"/>
      <c r="K33" s="29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6">
        <v>2</v>
      </c>
      <c r="B34" s="27" t="s">
        <v>44</v>
      </c>
      <c r="C34" s="3" t="s">
        <v>45</v>
      </c>
      <c r="D34" s="180"/>
      <c r="E34" s="186">
        <f>'2'!D19</f>
        <v>0</v>
      </c>
      <c r="F34" s="186">
        <f>'2'!C118</f>
        <v>219.36</v>
      </c>
      <c r="G34" s="27">
        <v>2</v>
      </c>
      <c r="H34" s="178">
        <f t="shared" si="0"/>
        <v>438.72</v>
      </c>
      <c r="I34" s="28"/>
      <c r="J34" s="29"/>
      <c r="K34" s="2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thickBot="1" x14ac:dyDescent="0.25">
      <c r="A35" s="26">
        <v>3</v>
      </c>
      <c r="B35" s="27" t="s">
        <v>46</v>
      </c>
      <c r="C35" s="3" t="s">
        <v>47</v>
      </c>
      <c r="D35" s="179"/>
      <c r="E35" s="186">
        <f>'3'!D19</f>
        <v>0</v>
      </c>
      <c r="F35" s="186">
        <f>'3'!C118</f>
        <v>219.36</v>
      </c>
      <c r="G35" s="27">
        <v>12</v>
      </c>
      <c r="H35" s="178">
        <f t="shared" si="0"/>
        <v>2632.32</v>
      </c>
      <c r="I35" s="28"/>
      <c r="J35" s="29"/>
      <c r="K35" s="2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hidden="1" customHeight="1" x14ac:dyDescent="0.2">
      <c r="A36" s="26">
        <v>22</v>
      </c>
      <c r="B36" s="30"/>
      <c r="C36" s="31"/>
      <c r="D36" s="32"/>
      <c r="E36" s="32"/>
      <c r="F36" s="32"/>
      <c r="G36" s="33"/>
      <c r="H36" s="7">
        <f t="shared" ref="H36:H37" si="1">F36*G36</f>
        <v>0</v>
      </c>
      <c r="I36" s="28"/>
      <c r="J36" s="29"/>
      <c r="K36" s="2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hidden="1" customHeight="1" x14ac:dyDescent="0.2">
      <c r="A37" s="26">
        <v>23</v>
      </c>
      <c r="B37" s="34"/>
      <c r="C37" s="35"/>
      <c r="D37" s="36"/>
      <c r="E37" s="36"/>
      <c r="F37" s="36"/>
      <c r="G37" s="37"/>
      <c r="H37" s="20">
        <f t="shared" si="1"/>
        <v>0</v>
      </c>
      <c r="I37" s="28"/>
      <c r="J37" s="29"/>
      <c r="K37" s="2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2"/>
      <c r="B38" s="2"/>
      <c r="C38" s="2"/>
      <c r="D38" s="257" t="s">
        <v>48</v>
      </c>
      <c r="E38" s="242"/>
      <c r="F38" s="243"/>
      <c r="G38" s="38">
        <f>SUM(G33:G37)</f>
        <v>15</v>
      </c>
      <c r="H38" s="188">
        <f>TRUNC(SUM(H33:H37),2)</f>
        <v>3290.4</v>
      </c>
      <c r="I38" s="28"/>
      <c r="J38" s="29"/>
      <c r="K38" s="2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thickBot="1" x14ac:dyDescent="0.25">
      <c r="A39" s="2"/>
      <c r="B39" s="2"/>
      <c r="C39" s="2"/>
      <c r="D39" s="2"/>
      <c r="E39" s="2"/>
      <c r="F39" s="260" t="s">
        <v>49</v>
      </c>
      <c r="G39" s="238"/>
      <c r="H39" s="189">
        <f>TRUNC(H38*12,2)</f>
        <v>39484.800000000003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">
      <c r="A40" s="2"/>
      <c r="B40" s="2"/>
      <c r="C40" s="2"/>
      <c r="D40" s="2"/>
      <c r="E40" s="2"/>
      <c r="F40" s="260" t="s">
        <v>50</v>
      </c>
      <c r="G40" s="238"/>
      <c r="H40" s="189">
        <f>TRUNC(H38*30,2)</f>
        <v>98712</v>
      </c>
      <c r="I40" s="2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2"/>
      <c r="B41" s="40"/>
      <c r="C41" s="40"/>
      <c r="D41" s="40"/>
      <c r="E41" s="40"/>
      <c r="F41" s="40"/>
      <c r="G41" s="40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2"/>
      <c r="B42" s="261" t="s">
        <v>51</v>
      </c>
      <c r="C42" s="242"/>
      <c r="D42" s="242"/>
      <c r="E42" s="262"/>
      <c r="F42" s="41" t="s">
        <v>52</v>
      </c>
      <c r="G42" s="41" t="s">
        <v>53</v>
      </c>
      <c r="H42" s="42" t="s">
        <v>54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2"/>
      <c r="B43" s="263" t="s">
        <v>270</v>
      </c>
      <c r="C43" s="264"/>
      <c r="D43" s="264"/>
      <c r="E43" s="264"/>
      <c r="F43" s="187">
        <f>Diárias!D14</f>
        <v>295.76</v>
      </c>
      <c r="G43" s="4">
        <v>22</v>
      </c>
      <c r="H43" s="190">
        <f>TRUNC(G43*F43,2)</f>
        <v>6506.72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2"/>
      <c r="B44" s="43"/>
      <c r="C44" s="43"/>
      <c r="D44" s="43"/>
      <c r="E44" s="43"/>
      <c r="F44" s="260" t="s">
        <v>49</v>
      </c>
      <c r="G44" s="238"/>
      <c r="H44" s="191">
        <f>TRUNC(H43*12,2)</f>
        <v>78080.639999999999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2"/>
      <c r="B45" s="2"/>
      <c r="C45" s="2"/>
      <c r="D45" s="2"/>
      <c r="E45" s="2"/>
      <c r="F45" s="260" t="s">
        <v>50</v>
      </c>
      <c r="G45" s="238"/>
      <c r="H45" s="191">
        <f>TRUNC(H43*30,2)</f>
        <v>195201.6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2"/>
      <c r="B47" s="2"/>
      <c r="C47" s="2"/>
      <c r="D47" s="2"/>
      <c r="E47" s="2"/>
      <c r="F47" s="265" t="s">
        <v>55</v>
      </c>
      <c r="G47" s="266"/>
      <c r="H47" s="192">
        <f t="shared" ref="H47:H49" si="2">TRUNC(H38+H43,2)</f>
        <v>9797.1200000000008</v>
      </c>
      <c r="I47" s="2"/>
      <c r="J47" s="17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2"/>
      <c r="B48" s="2"/>
      <c r="C48" s="2"/>
      <c r="D48" s="2"/>
      <c r="E48" s="2"/>
      <c r="F48" s="258" t="s">
        <v>56</v>
      </c>
      <c r="G48" s="259"/>
      <c r="H48" s="189">
        <f t="shared" si="2"/>
        <v>117565.44</v>
      </c>
      <c r="I48" s="2"/>
      <c r="J48" s="39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2"/>
      <c r="B49" s="2"/>
      <c r="C49" s="2"/>
      <c r="D49" s="2"/>
      <c r="E49" s="2"/>
      <c r="F49" s="258" t="s">
        <v>57</v>
      </c>
      <c r="G49" s="259"/>
      <c r="H49" s="189">
        <f t="shared" si="2"/>
        <v>293913.59999999998</v>
      </c>
      <c r="I49" s="2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2"/>
      <c r="B50" s="2"/>
      <c r="C50" s="2"/>
      <c r="D50" s="2"/>
      <c r="E50" s="2"/>
      <c r="F50" s="2"/>
      <c r="G50" s="2"/>
      <c r="H50" s="44"/>
      <c r="I50" s="4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38">
    <mergeCell ref="D38:F38"/>
    <mergeCell ref="F48:G48"/>
    <mergeCell ref="F49:G49"/>
    <mergeCell ref="F39:G39"/>
    <mergeCell ref="F40:G40"/>
    <mergeCell ref="B42:E42"/>
    <mergeCell ref="B43:E43"/>
    <mergeCell ref="F44:G44"/>
    <mergeCell ref="F45:G45"/>
    <mergeCell ref="F47:G47"/>
    <mergeCell ref="B29:C29"/>
    <mergeCell ref="D29:E29"/>
    <mergeCell ref="F29:H29"/>
    <mergeCell ref="B30:C30"/>
    <mergeCell ref="D30:E30"/>
    <mergeCell ref="F30:H30"/>
    <mergeCell ref="D18:E18"/>
    <mergeCell ref="D19:E19"/>
    <mergeCell ref="D20:E20"/>
    <mergeCell ref="D21:E21"/>
    <mergeCell ref="B28:H28"/>
    <mergeCell ref="H8:I23"/>
    <mergeCell ref="B12:E12"/>
    <mergeCell ref="B13:E13"/>
    <mergeCell ref="B14:E14"/>
    <mergeCell ref="B16:F16"/>
    <mergeCell ref="B17:C17"/>
    <mergeCell ref="D17:F17"/>
    <mergeCell ref="C6:F6"/>
    <mergeCell ref="B8:F8"/>
    <mergeCell ref="B9:E9"/>
    <mergeCell ref="B10:E10"/>
    <mergeCell ref="B11:E11"/>
    <mergeCell ref="A1:H1"/>
    <mergeCell ref="B2:F2"/>
    <mergeCell ref="C3:F3"/>
    <mergeCell ref="C4:F4"/>
    <mergeCell ref="C5:F5"/>
  </mergeCells>
  <pageMargins left="0.23622047244094491" right="0.23622047244094491" top="0.74803149606299213" bottom="0.74803149606299213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4"/>
  <sheetViews>
    <sheetView workbookViewId="0">
      <selection activeCell="C99" sqref="C99:C100"/>
    </sheetView>
  </sheetViews>
  <sheetFormatPr defaultColWidth="12.625" defaultRowHeight="15" customHeight="1" x14ac:dyDescent="0.2"/>
  <cols>
    <col min="1" max="1" width="5" customWidth="1"/>
    <col min="2" max="2" width="60.875" customWidth="1"/>
    <col min="3" max="3" width="13.25" customWidth="1"/>
    <col min="4" max="4" width="11.625" customWidth="1"/>
    <col min="5" max="6" width="8.625" customWidth="1"/>
  </cols>
  <sheetData>
    <row r="1" spans="1:26" ht="14.25" customHeight="1" x14ac:dyDescent="0.25">
      <c r="A1" s="267" t="s">
        <v>58</v>
      </c>
      <c r="B1" s="229"/>
      <c r="C1" s="229"/>
      <c r="D1" s="230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4.25" customHeight="1" x14ac:dyDescent="0.25">
      <c r="A2" s="268" t="str">
        <f>Lavras!C33</f>
        <v>Auxiliar de mecânico</v>
      </c>
      <c r="B2" s="229"/>
      <c r="C2" s="229"/>
      <c r="D2" s="230"/>
      <c r="E2" s="45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2">
      <c r="A3" s="269"/>
      <c r="B3" s="224"/>
      <c r="C3" s="224"/>
      <c r="D3" s="224"/>
      <c r="E3" s="4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2">
      <c r="A4" s="270" t="s">
        <v>59</v>
      </c>
      <c r="B4" s="229"/>
      <c r="C4" s="229"/>
      <c r="D4" s="230"/>
      <c r="E4" s="45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2">
      <c r="A5" s="48">
        <v>1</v>
      </c>
      <c r="B5" s="49" t="s">
        <v>60</v>
      </c>
      <c r="C5" s="50"/>
      <c r="D5" s="47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2">
      <c r="A6" s="48">
        <v>2</v>
      </c>
      <c r="B6" s="51" t="s">
        <v>61</v>
      </c>
      <c r="C6" s="27" t="str">
        <f>Lavras!B33</f>
        <v>9144-05</v>
      </c>
      <c r="D6" s="47"/>
      <c r="E6" s="45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2">
      <c r="A7" s="48">
        <v>3</v>
      </c>
      <c r="B7" s="52" t="s">
        <v>62</v>
      </c>
      <c r="C7" s="193">
        <f>Lavras!D33</f>
        <v>0</v>
      </c>
      <c r="D7" s="47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2">
      <c r="A8" s="48">
        <v>4</v>
      </c>
      <c r="B8" s="52" t="s">
        <v>63</v>
      </c>
      <c r="C8" s="195" t="str">
        <f>Lavras!C33</f>
        <v>Auxiliar de mecânico</v>
      </c>
      <c r="D8" s="47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2">
      <c r="A9" s="48">
        <v>5</v>
      </c>
      <c r="B9" s="52" t="s">
        <v>64</v>
      </c>
      <c r="C9" s="194"/>
      <c r="D9" s="47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2">
      <c r="A10" s="269"/>
      <c r="B10" s="224"/>
      <c r="C10" s="224"/>
      <c r="D10" s="224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2">
      <c r="A11" s="271" t="s">
        <v>65</v>
      </c>
      <c r="B11" s="272"/>
      <c r="C11" s="272"/>
      <c r="D11" s="273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2">
      <c r="A12" s="54" t="s">
        <v>66</v>
      </c>
      <c r="B12" s="55" t="s">
        <v>67</v>
      </c>
      <c r="C12" s="54" t="s">
        <v>68</v>
      </c>
      <c r="D12" s="56" t="s">
        <v>69</v>
      </c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2">
      <c r="A13" s="48" t="s">
        <v>70</v>
      </c>
      <c r="B13" s="52" t="s">
        <v>71</v>
      </c>
      <c r="C13" s="57"/>
      <c r="D13" s="196">
        <f>C7</f>
        <v>0</v>
      </c>
      <c r="E13" s="45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2">
      <c r="A14" s="48" t="s">
        <v>72</v>
      </c>
      <c r="B14" s="52" t="s">
        <v>73</v>
      </c>
      <c r="C14" s="57"/>
      <c r="D14" s="197">
        <f>TRUNC(IF(D13=0,0,(C14*D13)),2)</f>
        <v>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2">
      <c r="A15" s="48" t="s">
        <v>74</v>
      </c>
      <c r="B15" s="52" t="s">
        <v>75</v>
      </c>
      <c r="C15" s="57"/>
      <c r="D15" s="197">
        <f>TRUNC(IF(C15&gt;0,Lavras!$C$18*C15,(0)),2)</f>
        <v>0</v>
      </c>
      <c r="E15" s="4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2">
      <c r="A16" s="48" t="s">
        <v>76</v>
      </c>
      <c r="B16" s="52" t="s">
        <v>77</v>
      </c>
      <c r="C16" s="57"/>
      <c r="D16" s="197">
        <f>TRUNC((D13/220)*C16*105,2)</f>
        <v>0</v>
      </c>
      <c r="E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2">
      <c r="A17" s="48" t="s">
        <v>78</v>
      </c>
      <c r="B17" s="52" t="s">
        <v>79</v>
      </c>
      <c r="C17" s="57"/>
      <c r="D17" s="197">
        <f>TRUNC((D13/220)*1.5*C17*1.8*22,2)</f>
        <v>0</v>
      </c>
      <c r="E17" s="45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2">
      <c r="A18" s="48" t="s">
        <v>80</v>
      </c>
      <c r="B18" s="52" t="s">
        <v>81</v>
      </c>
      <c r="C18" s="57"/>
      <c r="D18" s="58" t="s">
        <v>82</v>
      </c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2">
      <c r="A19" s="270" t="s">
        <v>83</v>
      </c>
      <c r="B19" s="229"/>
      <c r="C19" s="230"/>
      <c r="D19" s="59">
        <f>TRUNC(SUM(D13:D18),2)</f>
        <v>0</v>
      </c>
      <c r="E19" s="45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25" customHeight="1" x14ac:dyDescent="0.2">
      <c r="A20" s="60" t="s">
        <v>84</v>
      </c>
      <c r="B20" s="274" t="s">
        <v>85</v>
      </c>
      <c r="C20" s="230"/>
      <c r="D20" s="61">
        <f>TRUNC(D19*$C$40,2)</f>
        <v>0</v>
      </c>
      <c r="E20" s="45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2">
      <c r="A21" s="269"/>
      <c r="B21" s="224"/>
      <c r="C21" s="224"/>
      <c r="D21" s="224"/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2">
      <c r="A22" s="270" t="s">
        <v>86</v>
      </c>
      <c r="B22" s="229"/>
      <c r="C22" s="229"/>
      <c r="D22" s="230"/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2">
      <c r="A23" s="275" t="s">
        <v>87</v>
      </c>
      <c r="B23" s="229"/>
      <c r="C23" s="229"/>
      <c r="D23" s="230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2">
      <c r="A24" s="54" t="s">
        <v>88</v>
      </c>
      <c r="B24" s="54" t="s">
        <v>89</v>
      </c>
      <c r="C24" s="54" t="s">
        <v>68</v>
      </c>
      <c r="D24" s="54" t="s">
        <v>69</v>
      </c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25" customHeight="1" x14ac:dyDescent="0.2">
      <c r="A25" s="48" t="s">
        <v>70</v>
      </c>
      <c r="B25" s="52" t="s">
        <v>90</v>
      </c>
      <c r="C25" s="62">
        <v>8.3299999999999999E-2</v>
      </c>
      <c r="D25" s="63">
        <f>TRUNC(D19*C25,2)</f>
        <v>0</v>
      </c>
      <c r="E25" s="45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2">
      <c r="A26" s="48" t="s">
        <v>72</v>
      </c>
      <c r="B26" s="52" t="s">
        <v>91</v>
      </c>
      <c r="C26" s="62">
        <v>0.121</v>
      </c>
      <c r="D26" s="63">
        <f>TRUNC(D19*C26,2)</f>
        <v>0</v>
      </c>
      <c r="E26" s="6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2">
      <c r="A27" s="270" t="s">
        <v>83</v>
      </c>
      <c r="B27" s="229"/>
      <c r="C27" s="230"/>
      <c r="D27" s="65">
        <f>TRUNC(SUM(D25:D26),2)</f>
        <v>0</v>
      </c>
      <c r="E27" s="45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2">
      <c r="A28" s="48" t="s">
        <v>74</v>
      </c>
      <c r="B28" s="66" t="s">
        <v>85</v>
      </c>
      <c r="C28" s="276">
        <f>TRUNC(D19*7.82%,2)</f>
        <v>0</v>
      </c>
      <c r="D28" s="277"/>
      <c r="E28" s="4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2">
      <c r="A29" s="269"/>
      <c r="B29" s="224"/>
      <c r="C29" s="224"/>
      <c r="D29" s="224"/>
      <c r="E29" s="45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2">
      <c r="A30" s="275" t="s">
        <v>92</v>
      </c>
      <c r="B30" s="229"/>
      <c r="C30" s="230"/>
      <c r="D30" s="67"/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2">
      <c r="A31" s="54" t="s">
        <v>93</v>
      </c>
      <c r="B31" s="54" t="s">
        <v>94</v>
      </c>
      <c r="C31" s="54" t="s">
        <v>95</v>
      </c>
      <c r="D31" s="67"/>
      <c r="E31" s="45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2">
      <c r="A32" s="48" t="s">
        <v>70</v>
      </c>
      <c r="B32" s="68" t="s">
        <v>96</v>
      </c>
      <c r="C32" s="69">
        <v>0.2</v>
      </c>
      <c r="D32" s="70"/>
      <c r="E32" s="45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2">
      <c r="A33" s="48" t="s">
        <v>72</v>
      </c>
      <c r="B33" s="68" t="s">
        <v>97</v>
      </c>
      <c r="C33" s="69">
        <v>2.5000000000000001E-2</v>
      </c>
      <c r="D33" s="70"/>
      <c r="E33" s="45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2">
      <c r="A34" s="48" t="s">
        <v>74</v>
      </c>
      <c r="B34" s="68" t="s">
        <v>98</v>
      </c>
      <c r="C34" s="198">
        <f>Lavras!C19</f>
        <v>0</v>
      </c>
      <c r="D34" s="71"/>
      <c r="E34" s="4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2">
      <c r="A35" s="48" t="s">
        <v>76</v>
      </c>
      <c r="B35" s="68" t="s">
        <v>99</v>
      </c>
      <c r="C35" s="72">
        <v>1.4999999999999999E-2</v>
      </c>
      <c r="D35" s="73"/>
      <c r="E35" s="45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2">
      <c r="A36" s="48" t="s">
        <v>78</v>
      </c>
      <c r="B36" s="68" t="s">
        <v>100</v>
      </c>
      <c r="C36" s="72">
        <v>0.01</v>
      </c>
      <c r="D36" s="73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4.25" customHeight="1" x14ac:dyDescent="0.2">
      <c r="A37" s="48" t="s">
        <v>80</v>
      </c>
      <c r="B37" s="68" t="s">
        <v>101</v>
      </c>
      <c r="C37" s="69">
        <v>6.0000000000000001E-3</v>
      </c>
      <c r="D37" s="70"/>
      <c r="E37" s="45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4.25" customHeight="1" x14ac:dyDescent="0.2">
      <c r="A38" s="48" t="s">
        <v>84</v>
      </c>
      <c r="B38" s="68" t="s">
        <v>102</v>
      </c>
      <c r="C38" s="69">
        <v>2E-3</v>
      </c>
      <c r="D38" s="70"/>
      <c r="E38" s="45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2">
      <c r="A39" s="48" t="s">
        <v>103</v>
      </c>
      <c r="B39" s="68" t="s">
        <v>104</v>
      </c>
      <c r="C39" s="69">
        <v>0.08</v>
      </c>
      <c r="D39" s="70"/>
      <c r="E39" s="45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2">
      <c r="A40" s="278" t="s">
        <v>83</v>
      </c>
      <c r="B40" s="230"/>
      <c r="C40" s="74">
        <f>SUM(C32:C39)</f>
        <v>0.33800000000000002</v>
      </c>
      <c r="D40" s="75"/>
      <c r="E40" s="45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2">
      <c r="A41" s="279" t="s">
        <v>105</v>
      </c>
      <c r="B41" s="229"/>
      <c r="C41" s="230"/>
      <c r="D41" s="76"/>
      <c r="E41" s="7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2">
      <c r="A42" s="269"/>
      <c r="B42" s="224"/>
      <c r="C42" s="224"/>
      <c r="D42" s="224"/>
      <c r="E42" s="45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2">
      <c r="A43" s="275" t="s">
        <v>106</v>
      </c>
      <c r="B43" s="229"/>
      <c r="C43" s="229"/>
      <c r="D43" s="230"/>
      <c r="E43" s="45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2">
      <c r="A44" s="54" t="s">
        <v>107</v>
      </c>
      <c r="B44" s="54" t="s">
        <v>108</v>
      </c>
      <c r="C44" s="54" t="s">
        <v>109</v>
      </c>
      <c r="D44" s="54" t="s">
        <v>69</v>
      </c>
      <c r="E44" s="45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2">
      <c r="A45" s="48" t="s">
        <v>70</v>
      </c>
      <c r="B45" s="68" t="s">
        <v>110</v>
      </c>
      <c r="C45" s="77">
        <f>Lavras!C20</f>
        <v>5</v>
      </c>
      <c r="D45" s="63">
        <f>TRUNC(IF((20.84*2*C45)-(D13*0.06)&gt;0,(20.84*2*C45)-(D13*0.06),0),2)</f>
        <v>208.4</v>
      </c>
      <c r="E45" s="174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2">
      <c r="A46" s="48" t="s">
        <v>72</v>
      </c>
      <c r="B46" s="52" t="s">
        <v>111</v>
      </c>
      <c r="C46" s="199">
        <f>Lavras!F19</f>
        <v>0</v>
      </c>
      <c r="D46" s="199">
        <f>TRUNC((C46*20.84)*0.8,2)</f>
        <v>0</v>
      </c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2">
      <c r="A47" s="48" t="s">
        <v>74</v>
      </c>
      <c r="B47" s="52" t="s">
        <v>112</v>
      </c>
      <c r="C47" s="199"/>
      <c r="D47" s="200">
        <f>TRUNC(Lavras!F20,2)</f>
        <v>0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2">
      <c r="A48" s="79" t="s">
        <v>76</v>
      </c>
      <c r="B48" s="80" t="s">
        <v>113</v>
      </c>
      <c r="C48" s="201"/>
      <c r="D48" s="200">
        <f>TRUNC(Lavras!F21,2)</f>
        <v>0</v>
      </c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2">
      <c r="A49" s="270" t="s">
        <v>83</v>
      </c>
      <c r="B49" s="230"/>
      <c r="C49" s="280">
        <f>TRUNC(SUM(D45:D48),2)</f>
        <v>208.4</v>
      </c>
      <c r="D49" s="281"/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2">
      <c r="A50" s="269"/>
      <c r="B50" s="224"/>
      <c r="C50" s="224"/>
      <c r="D50" s="224"/>
      <c r="E50" s="45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2">
      <c r="A51" s="270" t="s">
        <v>114</v>
      </c>
      <c r="B51" s="229"/>
      <c r="C51" s="230"/>
      <c r="D51" s="67"/>
      <c r="E51" s="45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2">
      <c r="A52" s="54">
        <v>2</v>
      </c>
      <c r="B52" s="54" t="s">
        <v>115</v>
      </c>
      <c r="C52" s="54" t="s">
        <v>69</v>
      </c>
      <c r="D52" s="67"/>
      <c r="E52" s="45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2">
      <c r="A53" s="48" t="s">
        <v>88</v>
      </c>
      <c r="B53" s="52" t="s">
        <v>116</v>
      </c>
      <c r="C53" s="63">
        <f>TRUNC(D27,2)</f>
        <v>0</v>
      </c>
      <c r="D53" s="81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2">
      <c r="A54" s="48" t="s">
        <v>93</v>
      </c>
      <c r="B54" s="52" t="s">
        <v>94</v>
      </c>
      <c r="C54" s="63">
        <f>TRUNC(D20+C28,2)</f>
        <v>0</v>
      </c>
      <c r="D54" s="81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2">
      <c r="A55" s="48" t="s">
        <v>107</v>
      </c>
      <c r="B55" s="52" t="s">
        <v>108</v>
      </c>
      <c r="C55" s="63">
        <f>TRUNC(C49,2)</f>
        <v>208.4</v>
      </c>
      <c r="D55" s="81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2">
      <c r="A56" s="270" t="s">
        <v>83</v>
      </c>
      <c r="B56" s="230"/>
      <c r="C56" s="82">
        <f>TRUNC(SUM(C53:C55),2)</f>
        <v>208.4</v>
      </c>
      <c r="D56" s="83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2">
      <c r="A57" s="45"/>
      <c r="B57" s="45"/>
      <c r="C57" s="45"/>
      <c r="D57" s="4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2">
      <c r="A58" s="270" t="s">
        <v>117</v>
      </c>
      <c r="B58" s="229"/>
      <c r="C58" s="229"/>
      <c r="D58" s="230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2">
      <c r="A59" s="54">
        <v>3</v>
      </c>
      <c r="B59" s="54" t="s">
        <v>118</v>
      </c>
      <c r="C59" s="55" t="s">
        <v>119</v>
      </c>
      <c r="D59" s="54" t="s">
        <v>69</v>
      </c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2">
      <c r="A60" s="84" t="s">
        <v>70</v>
      </c>
      <c r="B60" s="85" t="s">
        <v>120</v>
      </c>
      <c r="C60" s="202">
        <f>0.003704</f>
        <v>3.7039999999999998E-3</v>
      </c>
      <c r="D60" s="86">
        <f>TRUNC((D19/12)*C60,2)</f>
        <v>0</v>
      </c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2">
      <c r="A61" s="48" t="s">
        <v>72</v>
      </c>
      <c r="B61" s="52" t="s">
        <v>121</v>
      </c>
      <c r="C61" s="198">
        <v>0.08</v>
      </c>
      <c r="D61" s="86">
        <f>TRUNC(D60*C61,2)</f>
        <v>0</v>
      </c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2">
      <c r="A62" s="48" t="s">
        <v>74</v>
      </c>
      <c r="B62" s="52" t="s">
        <v>122</v>
      </c>
      <c r="C62" s="198">
        <v>0.4</v>
      </c>
      <c r="D62" s="86">
        <f>TRUNC(D19*C61*C62*C60,2)</f>
        <v>0</v>
      </c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2">
      <c r="A63" s="48" t="s">
        <v>76</v>
      </c>
      <c r="B63" s="52" t="s">
        <v>123</v>
      </c>
      <c r="C63" s="198">
        <f>1.94%*(1-0.0444)</f>
        <v>1.8538640000000002E-2</v>
      </c>
      <c r="D63" s="86">
        <f>TRUNC(D19*C63,2)</f>
        <v>0</v>
      </c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2">
      <c r="A64" s="48" t="s">
        <v>78</v>
      </c>
      <c r="B64" s="52" t="s">
        <v>124</v>
      </c>
      <c r="C64" s="198">
        <f>C40</f>
        <v>0.33800000000000002</v>
      </c>
      <c r="D64" s="87">
        <f>TRUNC(D63*C64,2)</f>
        <v>0</v>
      </c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2">
      <c r="A65" s="48" t="s">
        <v>80</v>
      </c>
      <c r="B65" s="52" t="s">
        <v>125</v>
      </c>
      <c r="C65" s="198">
        <v>0.4</v>
      </c>
      <c r="D65" s="87">
        <f>TRUNC(D19*C61*C65*(100%-C60),2)</f>
        <v>0</v>
      </c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2">
      <c r="A66" s="270" t="s">
        <v>83</v>
      </c>
      <c r="B66" s="229"/>
      <c r="C66" s="230"/>
      <c r="D66" s="88">
        <f>TRUNC(SUM(D60:D65),2)</f>
        <v>0</v>
      </c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2">
      <c r="A67" s="45"/>
      <c r="B67" s="45"/>
      <c r="C67" s="45"/>
      <c r="D67" s="4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2">
      <c r="A68" s="270" t="s">
        <v>126</v>
      </c>
      <c r="B68" s="229"/>
      <c r="C68" s="229"/>
      <c r="D68" s="230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2">
      <c r="A69" s="275" t="s">
        <v>127</v>
      </c>
      <c r="B69" s="229"/>
      <c r="C69" s="229"/>
      <c r="D69" s="230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2">
      <c r="A70" s="54" t="s">
        <v>128</v>
      </c>
      <c r="B70" s="54" t="s">
        <v>129</v>
      </c>
      <c r="C70" s="54" t="s">
        <v>130</v>
      </c>
      <c r="D70" s="54" t="s">
        <v>69</v>
      </c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2">
      <c r="A71" s="48" t="s">
        <v>70</v>
      </c>
      <c r="B71" s="68" t="s">
        <v>131</v>
      </c>
      <c r="C71" s="198"/>
      <c r="D71" s="86">
        <v>0</v>
      </c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2">
      <c r="A72" s="48" t="s">
        <v>72</v>
      </c>
      <c r="B72" s="68" t="s">
        <v>132</v>
      </c>
      <c r="C72" s="198"/>
      <c r="D72" s="86">
        <f t="shared" ref="D72:D75" si="0">TRUNC((($D$19/30)/12)*10*C72,2)</f>
        <v>0</v>
      </c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2">
      <c r="A73" s="48" t="s">
        <v>74</v>
      </c>
      <c r="B73" s="68" t="s">
        <v>133</v>
      </c>
      <c r="C73" s="198"/>
      <c r="D73" s="86">
        <f t="shared" si="0"/>
        <v>0</v>
      </c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2">
      <c r="A74" s="48" t="s">
        <v>76</v>
      </c>
      <c r="B74" s="68" t="s">
        <v>134</v>
      </c>
      <c r="C74" s="198"/>
      <c r="D74" s="86">
        <f t="shared" si="0"/>
        <v>0</v>
      </c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2">
      <c r="A75" s="48" t="s">
        <v>78</v>
      </c>
      <c r="B75" s="68" t="s">
        <v>135</v>
      </c>
      <c r="C75" s="202"/>
      <c r="D75" s="89">
        <f t="shared" si="0"/>
        <v>0</v>
      </c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2">
      <c r="A76" s="270" t="s">
        <v>83</v>
      </c>
      <c r="B76" s="229"/>
      <c r="C76" s="230"/>
      <c r="D76" s="82">
        <f>TRUNC(SUM(D71:D75),2)</f>
        <v>0</v>
      </c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2">
      <c r="A77" s="66" t="s">
        <v>80</v>
      </c>
      <c r="B77" s="274" t="s">
        <v>85</v>
      </c>
      <c r="C77" s="230"/>
      <c r="D77" s="90">
        <f>TRUNC(D76*C40,2)</f>
        <v>0</v>
      </c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2">
      <c r="A78" s="270" t="s">
        <v>83</v>
      </c>
      <c r="B78" s="229"/>
      <c r="C78" s="282"/>
      <c r="D78" s="82">
        <f>TRUNC(SUM(D76:D77),2)</f>
        <v>0</v>
      </c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2">
      <c r="A79" s="47"/>
      <c r="B79" s="283"/>
      <c r="C79" s="284"/>
      <c r="D79" s="28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2">
      <c r="A80" s="275" t="s">
        <v>136</v>
      </c>
      <c r="B80" s="229"/>
      <c r="C80" s="229"/>
      <c r="D80" s="230"/>
      <c r="E80" s="91" t="s">
        <v>137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2">
      <c r="A81" s="92" t="s">
        <v>70</v>
      </c>
      <c r="B81" s="93" t="s">
        <v>138</v>
      </c>
      <c r="C81" s="92" t="s">
        <v>130</v>
      </c>
      <c r="D81" s="203"/>
      <c r="E81" s="94">
        <f>TRUNC((((D19+(D19/3))*(4/12)/12)*D81),2)</f>
        <v>0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2">
      <c r="A82" s="48" t="s">
        <v>72</v>
      </c>
      <c r="B82" s="286" t="s">
        <v>139</v>
      </c>
      <c r="C82" s="229"/>
      <c r="D82" s="230"/>
      <c r="E82" s="95">
        <f>TRUNC(E81*C40,2)</f>
        <v>0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2">
      <c r="A83" s="96" t="s">
        <v>74</v>
      </c>
      <c r="B83" s="287" t="s">
        <v>140</v>
      </c>
      <c r="C83" s="288"/>
      <c r="D83" s="289"/>
      <c r="E83" s="78">
        <f>TRUNC((D19+D25)*(4/12)*D81*C40,2)</f>
        <v>0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2">
      <c r="A84" s="290" t="s">
        <v>83</v>
      </c>
      <c r="B84" s="229"/>
      <c r="C84" s="229"/>
      <c r="D84" s="230"/>
      <c r="E84" s="97">
        <f>TRUNC(SUM(E81:E83),2)</f>
        <v>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2">
      <c r="A85" s="45"/>
      <c r="B85" s="45"/>
      <c r="C85" s="45"/>
      <c r="D85" s="4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2">
      <c r="A86" s="275" t="s">
        <v>141</v>
      </c>
      <c r="B86" s="229"/>
      <c r="C86" s="230"/>
      <c r="D86" s="4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2">
      <c r="A87" s="66" t="s">
        <v>128</v>
      </c>
      <c r="B87" s="52" t="s">
        <v>129</v>
      </c>
      <c r="C87" s="98">
        <f>TRUNC(D78,2)</f>
        <v>0</v>
      </c>
      <c r="D87" s="4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2">
      <c r="A88" s="27" t="s">
        <v>142</v>
      </c>
      <c r="B88" s="99" t="s">
        <v>143</v>
      </c>
      <c r="C88" s="100">
        <f>TRUNC(E84,2)</f>
        <v>0</v>
      </c>
      <c r="D88" s="4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2">
      <c r="A89" s="275" t="s">
        <v>83</v>
      </c>
      <c r="B89" s="230"/>
      <c r="C89" s="101">
        <f>TRUNC(SUM(C87:C88),2)</f>
        <v>0</v>
      </c>
      <c r="D89" s="4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2">
      <c r="A90" s="67"/>
      <c r="B90" s="67"/>
      <c r="C90" s="67"/>
      <c r="D90" s="67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2">
      <c r="A91" s="270" t="s">
        <v>144</v>
      </c>
      <c r="B91" s="229"/>
      <c r="C91" s="230"/>
      <c r="D91" s="67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2">
      <c r="A92" s="54">
        <v>5</v>
      </c>
      <c r="B92" s="54" t="s">
        <v>145</v>
      </c>
      <c r="C92" s="54" t="s">
        <v>137</v>
      </c>
      <c r="D92" s="67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2">
      <c r="A93" s="48" t="s">
        <v>70</v>
      </c>
      <c r="B93" s="68" t="s">
        <v>146</v>
      </c>
      <c r="C93" s="204">
        <f>TRUNC('Epis e Uniformes'!G46,2)</f>
        <v>0</v>
      </c>
      <c r="D93" s="67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2">
      <c r="A94" s="48" t="s">
        <v>72</v>
      </c>
      <c r="B94" s="68"/>
      <c r="C94" s="102"/>
      <c r="D94" s="67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2">
      <c r="A95" s="270" t="s">
        <v>83</v>
      </c>
      <c r="B95" s="230"/>
      <c r="C95" s="103">
        <f>TRUNC(SUM(C93:C94),2)</f>
        <v>0</v>
      </c>
      <c r="D95" s="4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2">
      <c r="A96" s="45"/>
      <c r="B96" s="45"/>
      <c r="C96" s="45"/>
      <c r="D96" s="4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2">
      <c r="A97" s="270" t="s">
        <v>147</v>
      </c>
      <c r="B97" s="229"/>
      <c r="C97" s="229"/>
      <c r="D97" s="230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2">
      <c r="A98" s="54">
        <v>6</v>
      </c>
      <c r="B98" s="104" t="s">
        <v>148</v>
      </c>
      <c r="C98" s="104" t="s">
        <v>149</v>
      </c>
      <c r="D98" s="104" t="s">
        <v>69</v>
      </c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2">
      <c r="A99" s="48" t="s">
        <v>70</v>
      </c>
      <c r="B99" s="68" t="s">
        <v>150</v>
      </c>
      <c r="C99" s="198"/>
      <c r="D99" s="105">
        <f>TRUNC(($D$19+$C$56+$D$66+$C$89+$C$95)*C99,2)</f>
        <v>0</v>
      </c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2">
      <c r="A100" s="48" t="s">
        <v>72</v>
      </c>
      <c r="B100" s="68" t="s">
        <v>151</v>
      </c>
      <c r="C100" s="198"/>
      <c r="D100" s="105">
        <f>TRUNC(($D$19+$C$56+$D$66+$C$89+$C$95+D99)*C100,2)</f>
        <v>0</v>
      </c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2">
      <c r="A101" s="48"/>
      <c r="B101" s="106" t="s">
        <v>152</v>
      </c>
      <c r="C101" s="69">
        <f>1-SUM(C107+C106+C103)</f>
        <v>0.95</v>
      </c>
      <c r="D101" s="105">
        <f>TRUNC(($D$19+$C$56+$D$66+$C$89+$C$95+$D$99+$D$100)/C101,2)</f>
        <v>219.36</v>
      </c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2">
      <c r="A102" s="48" t="s">
        <v>74</v>
      </c>
      <c r="B102" s="68" t="s">
        <v>153</v>
      </c>
      <c r="C102" s="69"/>
      <c r="D102" s="105">
        <f>TRUNC(D103+D106+D107,2)</f>
        <v>10.96</v>
      </c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2">
      <c r="A103" s="48" t="s">
        <v>154</v>
      </c>
      <c r="B103" s="68" t="s">
        <v>155</v>
      </c>
      <c r="C103" s="198"/>
      <c r="D103" s="105">
        <f>TRUNC(SUM(D104,D105),2)</f>
        <v>0</v>
      </c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2">
      <c r="A104" s="48"/>
      <c r="B104" s="68" t="s">
        <v>26</v>
      </c>
      <c r="C104" s="198"/>
      <c r="D104" s="105">
        <f>TRUNC(D101*C104,2)</f>
        <v>0</v>
      </c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2">
      <c r="A105" s="48"/>
      <c r="B105" s="68" t="s">
        <v>27</v>
      </c>
      <c r="C105" s="198"/>
      <c r="D105" s="105">
        <f>TRUNC(D101*C105,2)</f>
        <v>0</v>
      </c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2">
      <c r="A106" s="48" t="s">
        <v>156</v>
      </c>
      <c r="B106" s="68" t="s">
        <v>157</v>
      </c>
      <c r="C106" s="198"/>
      <c r="D106" s="107">
        <v>0</v>
      </c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2">
      <c r="A107" s="48" t="s">
        <v>158</v>
      </c>
      <c r="B107" s="68" t="s">
        <v>159</v>
      </c>
      <c r="C107" s="69">
        <f>Lavras!C26</f>
        <v>0.05</v>
      </c>
      <c r="D107" s="105">
        <f>TRUNC(D101*C107,2)</f>
        <v>10.96</v>
      </c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2">
      <c r="A108" s="270" t="s">
        <v>83</v>
      </c>
      <c r="B108" s="230"/>
      <c r="C108" s="108"/>
      <c r="D108" s="109">
        <f>TRUNC(D99+D100+D102,2)</f>
        <v>10.96</v>
      </c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2">
      <c r="A109" s="45"/>
      <c r="B109" s="45"/>
      <c r="C109" s="45"/>
      <c r="D109" s="4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2">
      <c r="A110" s="270" t="s">
        <v>160</v>
      </c>
      <c r="B110" s="229"/>
      <c r="C110" s="230"/>
      <c r="D110" s="4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2">
      <c r="A111" s="110" t="s">
        <v>70</v>
      </c>
      <c r="B111" s="52" t="s">
        <v>161</v>
      </c>
      <c r="C111" s="98">
        <f>TRUNC(D19,2)</f>
        <v>0</v>
      </c>
      <c r="D111" s="4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2">
      <c r="A112" s="111" t="s">
        <v>72</v>
      </c>
      <c r="B112" s="52" t="s">
        <v>162</v>
      </c>
      <c r="C112" s="98">
        <f>TRUNC(C56,2)</f>
        <v>208.4</v>
      </c>
      <c r="D112" s="4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2">
      <c r="A113" s="111" t="s">
        <v>74</v>
      </c>
      <c r="B113" s="52" t="s">
        <v>163</v>
      </c>
      <c r="C113" s="98">
        <f>TRUNC(D66,2)</f>
        <v>0</v>
      </c>
      <c r="D113" s="4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2">
      <c r="A114" s="111" t="s">
        <v>76</v>
      </c>
      <c r="B114" s="52" t="s">
        <v>164</v>
      </c>
      <c r="C114" s="98">
        <f>TRUNC(C89,2)</f>
        <v>0</v>
      </c>
      <c r="D114" s="4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2">
      <c r="A115" s="111" t="s">
        <v>78</v>
      </c>
      <c r="B115" s="52" t="s">
        <v>165</v>
      </c>
      <c r="C115" s="102">
        <f>TRUNC(C95,2)</f>
        <v>0</v>
      </c>
      <c r="D115" s="4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2">
      <c r="A116" s="47"/>
      <c r="B116" s="52" t="s">
        <v>166</v>
      </c>
      <c r="C116" s="102">
        <f>TRUNC(SUM(C111:C115),2)</f>
        <v>208.4</v>
      </c>
      <c r="D116" s="4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2">
      <c r="A117" s="66" t="s">
        <v>80</v>
      </c>
      <c r="B117" s="52" t="s">
        <v>167</v>
      </c>
      <c r="C117" s="112">
        <f>TRUNC(D108,2)</f>
        <v>10.96</v>
      </c>
      <c r="D117" s="4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2">
      <c r="A118" s="270" t="s">
        <v>168</v>
      </c>
      <c r="B118" s="230"/>
      <c r="C118" s="113">
        <f>TRUNC(SUM(C116:C117),2)</f>
        <v>219.36</v>
      </c>
      <c r="D118" s="4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5.7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5.7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5.7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5.7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5.7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5.7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5.7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5.7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5.7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5.7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5.7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5.7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5.7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5.7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5.7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5.7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5.7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5.7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5.7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5.7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5.7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5.7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5.7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5.7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5.7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5.7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5.7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5.7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5.7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5.7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5.7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5.7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5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5.7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5.7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5.7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5.7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5.7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5.7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5.7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5.7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5.7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5.7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5.7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5.7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5.7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5.7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5.7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5.7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5.7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5.7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5.7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5.7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5.7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5.7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5.7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5.7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5.7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5.7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5.7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5.7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5.7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5.7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5.7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5.7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5.7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5.7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5.7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5.7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5.7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5.7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5.7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5.7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7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7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5.7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5.7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5.7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5.7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5.7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5.7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5.7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5.7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5.7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5.7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5.7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5.7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5.7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5.7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5.7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5.7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5.7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5.7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5.7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5.7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5.7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5.7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5.7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5.7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5.7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5.7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5.7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5.7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5.7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5.7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5.7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5.7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5.7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5.7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5.7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5.7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5.7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5.7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5.7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5.7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5.7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5.7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5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5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5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5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5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5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5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5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5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5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5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5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5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5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5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5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5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5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5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5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5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5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5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5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5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5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5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5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5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5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5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5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5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5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5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5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5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5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5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5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5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5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5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5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5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5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5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5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5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5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5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5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5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5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5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5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5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5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5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5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5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5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5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5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5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5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5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5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5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5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5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5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5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5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5.7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5.7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5.7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5.7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5.7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5.7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5.7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5.7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5.7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5.7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5.7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5.7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5.7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5.7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5.7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5.7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5.7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5.7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5.7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5.7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5.7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5.7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5.7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5.7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5.7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5.7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5.7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5.7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5.7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5.7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5.7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5.7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5.7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5.7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5.7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5.7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5.7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5.7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5.7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5.7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5.7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5.7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5.7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5.7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5.7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5.7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5.7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5.7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5.7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5.7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5.7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5.7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5.7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5.7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5.7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5.7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5.7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5.7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5.7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5.7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5.7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5.7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5.7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5.7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5.7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5.7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5.7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5.7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5.7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5.7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5.7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5.7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5.7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5.7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5.7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5.7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5.7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5.7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5.7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5.7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5.7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5.7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5.7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5.7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5.7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5.7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5.7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5.7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5.7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5.7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5.7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5.7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5.7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5.7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5.7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5.7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5.7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5.7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5.7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5.7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5.7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5.7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5.7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5.7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5.7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5.7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5.7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5.7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5.7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5.7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5.7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5.7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5.7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5.7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5.7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5.7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5.7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5.7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5.7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5.7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5.7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5.7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5.7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5.7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5.7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5.7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5.7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5.7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5.7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5.7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5.7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5.7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5.7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5.7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5.7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5.7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5.7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5.7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5.7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5.7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5.7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5.7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5.7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5.7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5.7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5.7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5.7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5.7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5.7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5.7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5.7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5.7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5.7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5.7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5.7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5.7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5.7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5.7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5.7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5.7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5.7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5.7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5.7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5.7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5.7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5.7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5.7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5.7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5.7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5.7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5.7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5.7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5.7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5.7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5.7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5.7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5.7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5.7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5.7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5.7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5.7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5.7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5.7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5.7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5.7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5.7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5.7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5.7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5.7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5.7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5.7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5.7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5.7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5.7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5.7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5.7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5.7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5.7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5.7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5.7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5.7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5.7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5.7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5.7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5.7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5.7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5.7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5.7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5.7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5.7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5.7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5.7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5.7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5.7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5.7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5.7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5.7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5.7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5.7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5.7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5.7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5.7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5.7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5.7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5.7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5.7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5.7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5.7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5.7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5.7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5.7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5.7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5.7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5.7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5.7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5.7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5.7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5.7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5.7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5.7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5.7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5.7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5.7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5.7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5.7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5.7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5.7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5.7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5.7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5.7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5.7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5.7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5.7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5.7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5.7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5.7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5.7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5.7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5.7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5.7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5.7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5.7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5.7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5.7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5.7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5.7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5.7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5.7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5.7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5.7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5.7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5.7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5.7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5.7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5.7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5.7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5.7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5.7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5.7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5.7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5.7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5.7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5.7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5.7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5.7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5.7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5.7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5.7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5.7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5.7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5.7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5.7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5.7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5.7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5.7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5.7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5.7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5.7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5.7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5.7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5.7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5.7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5.7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5.7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5.7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5.7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5.7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5.7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5.7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5.7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5.7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5.7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5.7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5.7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5.7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5.7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5.7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5.7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5.7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5.7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5.7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5.7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5.7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5.7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5.7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5.7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5.7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5.7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5.7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5.7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5.7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5.7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5.7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5.7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5.7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5.7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5.7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5.7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5.7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5.7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5.7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5.7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5.7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5.7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5.7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5.7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5.7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5.7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5.7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5.7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5.7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5.7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5.7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5.7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5.7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5.7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5.7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5.7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5.7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5.7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5.7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5.7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5.7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5.7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5.7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5.7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5.7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5.7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5.7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5.7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5.7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5.7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5.7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5.7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5.7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5.7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5.7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5.7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5.7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5.7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5.7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5.7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5.7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5.7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5.7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5.7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5.7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5.7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5.7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5.7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5.7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5.7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5.7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5.7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5.7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5.7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5.7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5.7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5.7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5.7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5.7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5.7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5.7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5.7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5.7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5.7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5.7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5.7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5.7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5.7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5.7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5.7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5.7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5.7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5.7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5.7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5.7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5.7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5.7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5.7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5.7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5.7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5.7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5.7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5.7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5.7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5.7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5.7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5.7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5.7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5.7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5.7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5.7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5.7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5.7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5.7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5.7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5.7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5.7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5.7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5.7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5.7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5.7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5.7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5.7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5.7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5.7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5.7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5.7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5.7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5.7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5.7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5.7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5.7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5.7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5.7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5.7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5.7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5.7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5.7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5.7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5.7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5.7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5.7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5.7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5.7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5.7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5.7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5.7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5.7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5.7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5.7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5.7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5.7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5.7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5.7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5.7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5.7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5.7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5.7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5.7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5.7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5.7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5.7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5.7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5.7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5.7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5.7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5.7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5.7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5.7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5.7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5.7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5.7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5.7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5.7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5.7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5.7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5.7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5.7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5.7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5.7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5.7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5.7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5.7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5.7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5.7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5.7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5.7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5.7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5.7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5.7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5.7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5.7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5.7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5.7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5.7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5.7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5.7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5.7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5.7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5.7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5.7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5.7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5.7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5.7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5.7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5.7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5.7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5.7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5.7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5.7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5.7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5.7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5.7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5.7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5.7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5.7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5.7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5.7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5.7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5.7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5.7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5.7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5.7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5.7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5.7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5.7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5.7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5.7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5.7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5.7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5.7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5.7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5.7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5.7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5.7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5.7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5.7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5.7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5.7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5.7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5.7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5.7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5.7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5.7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5.7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5.7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5.7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5.7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5.7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5.7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5.7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5.7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5.7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5.7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5.7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5.7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5.7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5.7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5.7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5.7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5.7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5.7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5.7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5.7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5.7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5.7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5.7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5.7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5.7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5.7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5.7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5.7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5.7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5.7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5.7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5.7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5.7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5.7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5.7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5.7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5.7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5.7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5.7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5.7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5.7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5.7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5.7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5.7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5.7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5.7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5.7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5.7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5.7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5.7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5.7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5.7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5.7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5.7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5.7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5.7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5.7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5.7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5.7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5.7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5.7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5.7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5.7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5.7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5.7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5.7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5.7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5.7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5.7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5.7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5.7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5.7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5.7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5.7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5.7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5.7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5.7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5.7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5.7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5.7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5.7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5.7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5.7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5.7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5.7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5.7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5.7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5.7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5.7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5.7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5.7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5.7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5.7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5.7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5.7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5.7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5.7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5.7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5.7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5.7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5.7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5.7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5.7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5.7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5.7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5.7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5.7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5.7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5.7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5.7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</sheetData>
  <mergeCells count="44">
    <mergeCell ref="A108:B108"/>
    <mergeCell ref="A118:B118"/>
    <mergeCell ref="A84:D84"/>
    <mergeCell ref="A86:C86"/>
    <mergeCell ref="A89:B89"/>
    <mergeCell ref="A91:C91"/>
    <mergeCell ref="A95:B95"/>
    <mergeCell ref="A97:D97"/>
    <mergeCell ref="A110:C110"/>
    <mergeCell ref="A78:C78"/>
    <mergeCell ref="B79:D79"/>
    <mergeCell ref="A80:D80"/>
    <mergeCell ref="B82:D82"/>
    <mergeCell ref="B83:D83"/>
    <mergeCell ref="A66:C66"/>
    <mergeCell ref="A68:D68"/>
    <mergeCell ref="A69:D69"/>
    <mergeCell ref="A76:C76"/>
    <mergeCell ref="B77:C77"/>
    <mergeCell ref="A50:D50"/>
    <mergeCell ref="A51:C51"/>
    <mergeCell ref="A56:B56"/>
    <mergeCell ref="A58:D58"/>
    <mergeCell ref="A40:B40"/>
    <mergeCell ref="A41:C41"/>
    <mergeCell ref="A42:D42"/>
    <mergeCell ref="A43:D43"/>
    <mergeCell ref="A49:B49"/>
    <mergeCell ref="C49:D49"/>
    <mergeCell ref="A23:D23"/>
    <mergeCell ref="A27:C27"/>
    <mergeCell ref="C28:D28"/>
    <mergeCell ref="A29:D29"/>
    <mergeCell ref="A30:C30"/>
    <mergeCell ref="A11:D11"/>
    <mergeCell ref="A19:C19"/>
    <mergeCell ref="B20:C20"/>
    <mergeCell ref="A21:D21"/>
    <mergeCell ref="A22:D22"/>
    <mergeCell ref="A1:D1"/>
    <mergeCell ref="A2:D2"/>
    <mergeCell ref="A3:D3"/>
    <mergeCell ref="A4:D4"/>
    <mergeCell ref="A10:D10"/>
  </mergeCells>
  <pageMargins left="0.51181102362204722" right="0.51181102362204722" top="0.78740157480314965" bottom="0.78740157480314965" header="0" footer="0"/>
  <pageSetup paperSize="9" scale="85" fitToHeight="2" orientation="portrait" r:id="rId1"/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>
      <selection activeCell="C103" sqref="C103:C106"/>
    </sheetView>
  </sheetViews>
  <sheetFormatPr defaultColWidth="12.625" defaultRowHeight="15" customHeight="1" x14ac:dyDescent="0.2"/>
  <cols>
    <col min="1" max="1" width="5" customWidth="1"/>
    <col min="2" max="2" width="60.875" customWidth="1"/>
    <col min="3" max="3" width="13.25" customWidth="1"/>
    <col min="4" max="4" width="11.625" customWidth="1"/>
    <col min="5" max="6" width="8.625" customWidth="1"/>
  </cols>
  <sheetData>
    <row r="1" spans="1:26" ht="14.25" customHeight="1" x14ac:dyDescent="0.25">
      <c r="A1" s="267" t="s">
        <v>58</v>
      </c>
      <c r="B1" s="229"/>
      <c r="C1" s="229"/>
      <c r="D1" s="230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4.25" customHeight="1" x14ac:dyDescent="0.25">
      <c r="A2" s="268" t="str">
        <f>Lavras!C34</f>
        <v>Mecânico especializado</v>
      </c>
      <c r="B2" s="229"/>
      <c r="C2" s="229"/>
      <c r="D2" s="230"/>
      <c r="E2" s="45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2">
      <c r="A3" s="269"/>
      <c r="B3" s="224"/>
      <c r="C3" s="224"/>
      <c r="D3" s="224"/>
      <c r="E3" s="4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2">
      <c r="A4" s="270" t="s">
        <v>59</v>
      </c>
      <c r="B4" s="229"/>
      <c r="C4" s="229"/>
      <c r="D4" s="230"/>
      <c r="E4" s="45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2">
      <c r="A5" s="48">
        <v>1</v>
      </c>
      <c r="B5" s="49" t="s">
        <v>60</v>
      </c>
      <c r="C5" s="50"/>
      <c r="D5" s="47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2">
      <c r="A6" s="48">
        <v>2</v>
      </c>
      <c r="B6" s="51" t="s">
        <v>61</v>
      </c>
      <c r="C6" s="27" t="str">
        <f>Lavras!B34</f>
        <v>9144-25</v>
      </c>
      <c r="D6" s="47"/>
      <c r="E6" s="45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2">
      <c r="A7" s="48">
        <v>3</v>
      </c>
      <c r="B7" s="52" t="s">
        <v>62</v>
      </c>
      <c r="C7" s="193">
        <f>Lavras!D34</f>
        <v>0</v>
      </c>
      <c r="D7" s="47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2">
      <c r="A8" s="48">
        <v>4</v>
      </c>
      <c r="B8" s="52" t="s">
        <v>63</v>
      </c>
      <c r="C8" s="53" t="str">
        <f>Lavras!C34</f>
        <v>Mecânico especializado</v>
      </c>
      <c r="D8" s="47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2">
      <c r="A9" s="48">
        <v>5</v>
      </c>
      <c r="B9" s="52" t="s">
        <v>64</v>
      </c>
      <c r="C9" s="194"/>
      <c r="D9" s="47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2">
      <c r="A10" s="269"/>
      <c r="B10" s="224"/>
      <c r="C10" s="224"/>
      <c r="D10" s="224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2">
      <c r="A11" s="271" t="s">
        <v>65</v>
      </c>
      <c r="B11" s="272"/>
      <c r="C11" s="272"/>
      <c r="D11" s="273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2">
      <c r="A12" s="54" t="s">
        <v>66</v>
      </c>
      <c r="B12" s="55" t="s">
        <v>67</v>
      </c>
      <c r="C12" s="54" t="s">
        <v>68</v>
      </c>
      <c r="D12" s="56" t="s">
        <v>69</v>
      </c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2">
      <c r="A13" s="48" t="s">
        <v>70</v>
      </c>
      <c r="B13" s="52" t="s">
        <v>71</v>
      </c>
      <c r="C13" s="57"/>
      <c r="D13" s="196">
        <f>C7</f>
        <v>0</v>
      </c>
      <c r="E13" s="45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2">
      <c r="A14" s="48" t="s">
        <v>72</v>
      </c>
      <c r="B14" s="52" t="s">
        <v>73</v>
      </c>
      <c r="C14" s="57"/>
      <c r="D14" s="197">
        <f>TRUNC(IF(D13=0,0,(C14*D13)),2)</f>
        <v>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2">
      <c r="A15" s="48" t="s">
        <v>74</v>
      </c>
      <c r="B15" s="52" t="s">
        <v>75</v>
      </c>
      <c r="C15" s="57"/>
      <c r="D15" s="197">
        <f>TRUNC(IF(C15&gt;0,Lavras!$C$18*C15,(0)),2)</f>
        <v>0</v>
      </c>
      <c r="E15" s="4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2">
      <c r="A16" s="48" t="s">
        <v>76</v>
      </c>
      <c r="B16" s="52" t="s">
        <v>77</v>
      </c>
      <c r="C16" s="57"/>
      <c r="D16" s="197">
        <f>TRUNC((D13/220)*C16*105,2)</f>
        <v>0</v>
      </c>
      <c r="E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2">
      <c r="A17" s="48" t="s">
        <v>78</v>
      </c>
      <c r="B17" s="52" t="s">
        <v>79</v>
      </c>
      <c r="C17" s="57"/>
      <c r="D17" s="197">
        <f>TRUNC((D13/220)*1.5*C17*1.8*22,2)</f>
        <v>0</v>
      </c>
      <c r="E17" s="45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2">
      <c r="A18" s="48" t="s">
        <v>80</v>
      </c>
      <c r="B18" s="52" t="s">
        <v>81</v>
      </c>
      <c r="C18" s="57"/>
      <c r="D18" s="58" t="s">
        <v>82</v>
      </c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2">
      <c r="A19" s="270" t="s">
        <v>83</v>
      </c>
      <c r="B19" s="229"/>
      <c r="C19" s="230"/>
      <c r="D19" s="59">
        <f>TRUNC(SUM(D13:D18),2)</f>
        <v>0</v>
      </c>
      <c r="E19" s="45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25" customHeight="1" x14ac:dyDescent="0.2">
      <c r="A20" s="60" t="s">
        <v>84</v>
      </c>
      <c r="B20" s="274" t="s">
        <v>85</v>
      </c>
      <c r="C20" s="230"/>
      <c r="D20" s="61">
        <f>TRUNC(D19*$C$40,2)</f>
        <v>0</v>
      </c>
      <c r="E20" s="45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2">
      <c r="A21" s="269"/>
      <c r="B21" s="224"/>
      <c r="C21" s="224"/>
      <c r="D21" s="224"/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2">
      <c r="A22" s="270" t="s">
        <v>86</v>
      </c>
      <c r="B22" s="229"/>
      <c r="C22" s="229"/>
      <c r="D22" s="230"/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2">
      <c r="A23" s="275" t="s">
        <v>87</v>
      </c>
      <c r="B23" s="229"/>
      <c r="C23" s="229"/>
      <c r="D23" s="230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2">
      <c r="A24" s="54" t="s">
        <v>88</v>
      </c>
      <c r="B24" s="54" t="s">
        <v>89</v>
      </c>
      <c r="C24" s="54" t="s">
        <v>68</v>
      </c>
      <c r="D24" s="54" t="s">
        <v>69</v>
      </c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25" customHeight="1" x14ac:dyDescent="0.2">
      <c r="A25" s="48" t="s">
        <v>70</v>
      </c>
      <c r="B25" s="52" t="s">
        <v>90</v>
      </c>
      <c r="C25" s="62">
        <v>8.3299999999999999E-2</v>
      </c>
      <c r="D25" s="63">
        <f>TRUNC(D19*C25,2)</f>
        <v>0</v>
      </c>
      <c r="E25" s="45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2">
      <c r="A26" s="48" t="s">
        <v>72</v>
      </c>
      <c r="B26" s="52" t="s">
        <v>91</v>
      </c>
      <c r="C26" s="62">
        <v>0.121</v>
      </c>
      <c r="D26" s="63">
        <f>TRUNC(D19*C26,2)</f>
        <v>0</v>
      </c>
      <c r="E26" s="6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2">
      <c r="A27" s="270" t="s">
        <v>83</v>
      </c>
      <c r="B27" s="229"/>
      <c r="C27" s="230"/>
      <c r="D27" s="65">
        <f>TRUNC(SUM(D25:D26),2)</f>
        <v>0</v>
      </c>
      <c r="E27" s="45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2">
      <c r="A28" s="48" t="s">
        <v>74</v>
      </c>
      <c r="B28" s="66" t="s">
        <v>85</v>
      </c>
      <c r="C28" s="276">
        <f>TRUNC(D19*7.82%,2)</f>
        <v>0</v>
      </c>
      <c r="D28" s="277"/>
      <c r="E28" s="4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2">
      <c r="A29" s="269"/>
      <c r="B29" s="224"/>
      <c r="C29" s="224"/>
      <c r="D29" s="224"/>
      <c r="E29" s="45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2">
      <c r="A30" s="275" t="s">
        <v>92</v>
      </c>
      <c r="B30" s="229"/>
      <c r="C30" s="230"/>
      <c r="D30" s="67"/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2">
      <c r="A31" s="54" t="s">
        <v>93</v>
      </c>
      <c r="B31" s="54" t="s">
        <v>94</v>
      </c>
      <c r="C31" s="54" t="s">
        <v>95</v>
      </c>
      <c r="D31" s="67"/>
      <c r="E31" s="45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2">
      <c r="A32" s="48" t="s">
        <v>70</v>
      </c>
      <c r="B32" s="68" t="s">
        <v>96</v>
      </c>
      <c r="C32" s="69">
        <v>0.2</v>
      </c>
      <c r="D32" s="70"/>
      <c r="E32" s="45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2">
      <c r="A33" s="48" t="s">
        <v>72</v>
      </c>
      <c r="B33" s="68" t="s">
        <v>97</v>
      </c>
      <c r="C33" s="69">
        <v>2.5000000000000001E-2</v>
      </c>
      <c r="D33" s="70"/>
      <c r="E33" s="45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2">
      <c r="A34" s="48" t="s">
        <v>74</v>
      </c>
      <c r="B34" s="68" t="s">
        <v>98</v>
      </c>
      <c r="C34" s="198">
        <f>Lavras!C19</f>
        <v>0</v>
      </c>
      <c r="D34" s="71"/>
      <c r="E34" s="4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2">
      <c r="A35" s="48" t="s">
        <v>76</v>
      </c>
      <c r="B35" s="68" t="s">
        <v>99</v>
      </c>
      <c r="C35" s="72">
        <v>1.4999999999999999E-2</v>
      </c>
      <c r="D35" s="73"/>
      <c r="E35" s="45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2">
      <c r="A36" s="48" t="s">
        <v>78</v>
      </c>
      <c r="B36" s="68" t="s">
        <v>100</v>
      </c>
      <c r="C36" s="72">
        <v>0.01</v>
      </c>
      <c r="D36" s="73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4.25" customHeight="1" x14ac:dyDescent="0.2">
      <c r="A37" s="48" t="s">
        <v>80</v>
      </c>
      <c r="B37" s="68" t="s">
        <v>101</v>
      </c>
      <c r="C37" s="69">
        <v>6.0000000000000001E-3</v>
      </c>
      <c r="D37" s="70"/>
      <c r="E37" s="45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4.25" customHeight="1" x14ac:dyDescent="0.2">
      <c r="A38" s="48" t="s">
        <v>84</v>
      </c>
      <c r="B38" s="68" t="s">
        <v>102</v>
      </c>
      <c r="C38" s="69">
        <v>2E-3</v>
      </c>
      <c r="D38" s="70"/>
      <c r="E38" s="45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2">
      <c r="A39" s="48" t="s">
        <v>103</v>
      </c>
      <c r="B39" s="68" t="s">
        <v>104</v>
      </c>
      <c r="C39" s="69">
        <v>0.08</v>
      </c>
      <c r="D39" s="70"/>
      <c r="E39" s="45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2">
      <c r="A40" s="278" t="s">
        <v>83</v>
      </c>
      <c r="B40" s="230"/>
      <c r="C40" s="74">
        <f>SUM(C32:C39)</f>
        <v>0.33800000000000002</v>
      </c>
      <c r="D40" s="75"/>
      <c r="E40" s="45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2">
      <c r="A41" s="279" t="s">
        <v>105</v>
      </c>
      <c r="B41" s="229"/>
      <c r="C41" s="230"/>
      <c r="D41" s="76"/>
      <c r="E41" s="7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2">
      <c r="A42" s="269"/>
      <c r="B42" s="224"/>
      <c r="C42" s="224"/>
      <c r="D42" s="224"/>
      <c r="E42" s="45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2">
      <c r="A43" s="275" t="s">
        <v>106</v>
      </c>
      <c r="B43" s="229"/>
      <c r="C43" s="229"/>
      <c r="D43" s="230"/>
      <c r="E43" s="45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2">
      <c r="A44" s="54" t="s">
        <v>107</v>
      </c>
      <c r="B44" s="54" t="s">
        <v>108</v>
      </c>
      <c r="C44" s="54" t="s">
        <v>109</v>
      </c>
      <c r="D44" s="54" t="s">
        <v>69</v>
      </c>
      <c r="E44" s="45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2">
      <c r="A45" s="48" t="s">
        <v>70</v>
      </c>
      <c r="B45" s="68" t="s">
        <v>110</v>
      </c>
      <c r="C45" s="77">
        <f>Lavras!C20</f>
        <v>5</v>
      </c>
      <c r="D45" s="63">
        <f>TRUNC(IF((20.84*2*C45)-(D13*0.06)&gt;0,(20.84*2*C45)-(D13*0.06),0),2)</f>
        <v>208.4</v>
      </c>
      <c r="E45" s="45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2">
      <c r="A46" s="48" t="s">
        <v>72</v>
      </c>
      <c r="B46" s="52" t="s">
        <v>111</v>
      </c>
      <c r="C46" s="199">
        <f>Lavras!F19</f>
        <v>0</v>
      </c>
      <c r="D46" s="199">
        <f>TRUNC((C46*20.84)*0.8,2)</f>
        <v>0</v>
      </c>
      <c r="E46" s="45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2">
      <c r="A47" s="48" t="s">
        <v>74</v>
      </c>
      <c r="B47" s="52" t="s">
        <v>112</v>
      </c>
      <c r="C47" s="199"/>
      <c r="D47" s="200">
        <f>TRUNC(Lavras!F20,2)</f>
        <v>0</v>
      </c>
      <c r="E47" s="45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2">
      <c r="A48" s="79" t="s">
        <v>76</v>
      </c>
      <c r="B48" s="80" t="s">
        <v>113</v>
      </c>
      <c r="C48" s="201"/>
      <c r="D48" s="200">
        <f>TRUNC(Lavras!F21,2)</f>
        <v>0</v>
      </c>
      <c r="E48" s="45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2">
      <c r="A49" s="270" t="s">
        <v>83</v>
      </c>
      <c r="B49" s="230"/>
      <c r="C49" s="280">
        <f>TRUNC(SUM(D45:D48),2)</f>
        <v>208.4</v>
      </c>
      <c r="D49" s="281"/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2">
      <c r="A50" s="269"/>
      <c r="B50" s="224"/>
      <c r="C50" s="224"/>
      <c r="D50" s="224"/>
      <c r="E50" s="45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2">
      <c r="A51" s="270" t="s">
        <v>114</v>
      </c>
      <c r="B51" s="229"/>
      <c r="C51" s="230"/>
      <c r="D51" s="67"/>
      <c r="E51" s="45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2">
      <c r="A52" s="54">
        <v>2</v>
      </c>
      <c r="B52" s="54" t="s">
        <v>115</v>
      </c>
      <c r="C52" s="54" t="s">
        <v>69</v>
      </c>
      <c r="D52" s="67"/>
      <c r="E52" s="45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2">
      <c r="A53" s="48" t="s">
        <v>88</v>
      </c>
      <c r="B53" s="52" t="s">
        <v>116</v>
      </c>
      <c r="C53" s="63">
        <f>TRUNC(D27,2)</f>
        <v>0</v>
      </c>
      <c r="D53" s="81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2">
      <c r="A54" s="48" t="s">
        <v>93</v>
      </c>
      <c r="B54" s="52" t="s">
        <v>94</v>
      </c>
      <c r="C54" s="63">
        <f>TRUNC(D20+C28,2)</f>
        <v>0</v>
      </c>
      <c r="D54" s="81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2">
      <c r="A55" s="48" t="s">
        <v>107</v>
      </c>
      <c r="B55" s="52" t="s">
        <v>108</v>
      </c>
      <c r="C55" s="63">
        <f>TRUNC(C49,2)</f>
        <v>208.4</v>
      </c>
      <c r="D55" s="81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2">
      <c r="A56" s="270" t="s">
        <v>83</v>
      </c>
      <c r="B56" s="230"/>
      <c r="C56" s="82">
        <f>TRUNC(SUM(C53:C55),2)</f>
        <v>208.4</v>
      </c>
      <c r="D56" s="83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2">
      <c r="A57" s="45"/>
      <c r="B57" s="45"/>
      <c r="C57" s="45"/>
      <c r="D57" s="4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2">
      <c r="A58" s="270" t="s">
        <v>117</v>
      </c>
      <c r="B58" s="229"/>
      <c r="C58" s="229"/>
      <c r="D58" s="230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2">
      <c r="A59" s="54">
        <v>3</v>
      </c>
      <c r="B59" s="54" t="s">
        <v>118</v>
      </c>
      <c r="C59" s="55" t="s">
        <v>119</v>
      </c>
      <c r="D59" s="54" t="s">
        <v>69</v>
      </c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2">
      <c r="A60" s="84" t="s">
        <v>70</v>
      </c>
      <c r="B60" s="85" t="s">
        <v>120</v>
      </c>
      <c r="C60" s="202">
        <f>0.003704</f>
        <v>3.7039999999999998E-3</v>
      </c>
      <c r="D60" s="86">
        <f>TRUNC((D19/12)*C60,2)</f>
        <v>0</v>
      </c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2">
      <c r="A61" s="48" t="s">
        <v>72</v>
      </c>
      <c r="B61" s="52" t="s">
        <v>121</v>
      </c>
      <c r="C61" s="198">
        <v>0.08</v>
      </c>
      <c r="D61" s="86">
        <f>TRUNC(D60*C61,2)</f>
        <v>0</v>
      </c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2">
      <c r="A62" s="48" t="s">
        <v>74</v>
      </c>
      <c r="B62" s="52" t="s">
        <v>122</v>
      </c>
      <c r="C62" s="198">
        <v>0.4</v>
      </c>
      <c r="D62" s="86">
        <f>TRUNC(D19*C61*C62*C60,2)</f>
        <v>0</v>
      </c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2">
      <c r="A63" s="48" t="s">
        <v>76</v>
      </c>
      <c r="B63" s="52" t="s">
        <v>123</v>
      </c>
      <c r="C63" s="198">
        <f>1.94%*(1-0.0444)</f>
        <v>1.8538640000000002E-2</v>
      </c>
      <c r="D63" s="86">
        <f>TRUNC(D19*C63,2)</f>
        <v>0</v>
      </c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2">
      <c r="A64" s="48" t="s">
        <v>78</v>
      </c>
      <c r="B64" s="52" t="s">
        <v>124</v>
      </c>
      <c r="C64" s="198">
        <f>C40</f>
        <v>0.33800000000000002</v>
      </c>
      <c r="D64" s="87">
        <f>TRUNC(D63*C64,2)</f>
        <v>0</v>
      </c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2">
      <c r="A65" s="48" t="s">
        <v>80</v>
      </c>
      <c r="B65" s="52" t="s">
        <v>125</v>
      </c>
      <c r="C65" s="198">
        <v>0.4</v>
      </c>
      <c r="D65" s="87">
        <f>TRUNC(D19*C61*C65*(100%-C60),2)</f>
        <v>0</v>
      </c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2">
      <c r="A66" s="270" t="s">
        <v>83</v>
      </c>
      <c r="B66" s="229"/>
      <c r="C66" s="230"/>
      <c r="D66" s="88">
        <f>TRUNC(SUM(D60:D65),2)</f>
        <v>0</v>
      </c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2">
      <c r="A67" s="45"/>
      <c r="B67" s="45"/>
      <c r="C67" s="45"/>
      <c r="D67" s="4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2">
      <c r="A68" s="270" t="s">
        <v>126</v>
      </c>
      <c r="B68" s="229"/>
      <c r="C68" s="229"/>
      <c r="D68" s="230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2">
      <c r="A69" s="275" t="s">
        <v>127</v>
      </c>
      <c r="B69" s="229"/>
      <c r="C69" s="229"/>
      <c r="D69" s="230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2">
      <c r="A70" s="54" t="s">
        <v>128</v>
      </c>
      <c r="B70" s="54" t="s">
        <v>129</v>
      </c>
      <c r="C70" s="54" t="s">
        <v>130</v>
      </c>
      <c r="D70" s="54" t="s">
        <v>69</v>
      </c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2">
      <c r="A71" s="48" t="s">
        <v>70</v>
      </c>
      <c r="B71" s="68" t="s">
        <v>131</v>
      </c>
      <c r="C71" s="198"/>
      <c r="D71" s="86">
        <v>0</v>
      </c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2">
      <c r="A72" s="48" t="s">
        <v>72</v>
      </c>
      <c r="B72" s="68" t="s">
        <v>132</v>
      </c>
      <c r="C72" s="198"/>
      <c r="D72" s="86">
        <f t="shared" ref="D72:D75" si="0">TRUNC((($D$19/30)/12)*10*C72,2)</f>
        <v>0</v>
      </c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2">
      <c r="A73" s="48" t="s">
        <v>74</v>
      </c>
      <c r="B73" s="68" t="s">
        <v>133</v>
      </c>
      <c r="C73" s="198"/>
      <c r="D73" s="86">
        <f t="shared" si="0"/>
        <v>0</v>
      </c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2">
      <c r="A74" s="48" t="s">
        <v>76</v>
      </c>
      <c r="B74" s="68" t="s">
        <v>134</v>
      </c>
      <c r="C74" s="198"/>
      <c r="D74" s="86">
        <f t="shared" si="0"/>
        <v>0</v>
      </c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2">
      <c r="A75" s="48" t="s">
        <v>78</v>
      </c>
      <c r="B75" s="68" t="s">
        <v>135</v>
      </c>
      <c r="C75" s="202"/>
      <c r="D75" s="89">
        <f t="shared" si="0"/>
        <v>0</v>
      </c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2">
      <c r="A76" s="270" t="s">
        <v>83</v>
      </c>
      <c r="B76" s="229"/>
      <c r="C76" s="230"/>
      <c r="D76" s="82">
        <f>TRUNC(SUM(D71:D75),2)</f>
        <v>0</v>
      </c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2">
      <c r="A77" s="66" t="s">
        <v>80</v>
      </c>
      <c r="B77" s="274" t="s">
        <v>85</v>
      </c>
      <c r="C77" s="230"/>
      <c r="D77" s="90">
        <f>TRUNC(D76*C40,2)</f>
        <v>0</v>
      </c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2">
      <c r="A78" s="270" t="s">
        <v>83</v>
      </c>
      <c r="B78" s="229"/>
      <c r="C78" s="282"/>
      <c r="D78" s="82">
        <f>TRUNC(SUM(D76:D77),2)</f>
        <v>0</v>
      </c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2">
      <c r="A79" s="47"/>
      <c r="B79" s="283"/>
      <c r="C79" s="284"/>
      <c r="D79" s="28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2">
      <c r="A80" s="275" t="s">
        <v>136</v>
      </c>
      <c r="B80" s="229"/>
      <c r="C80" s="229"/>
      <c r="D80" s="230"/>
      <c r="E80" s="91" t="s">
        <v>137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2">
      <c r="A81" s="92" t="s">
        <v>70</v>
      </c>
      <c r="B81" s="93" t="s">
        <v>138</v>
      </c>
      <c r="C81" s="92" t="s">
        <v>130</v>
      </c>
      <c r="D81" s="203"/>
      <c r="E81" s="94">
        <f>TRUNC((((D19+(D19/3))*(4/12)/12)*D81),2)</f>
        <v>0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2">
      <c r="A82" s="48" t="s">
        <v>72</v>
      </c>
      <c r="B82" s="286" t="s">
        <v>139</v>
      </c>
      <c r="C82" s="229"/>
      <c r="D82" s="230"/>
      <c r="E82" s="95">
        <f>TRUNC(E81*C40,2)</f>
        <v>0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2">
      <c r="A83" s="96" t="s">
        <v>74</v>
      </c>
      <c r="B83" s="287" t="s">
        <v>140</v>
      </c>
      <c r="C83" s="288"/>
      <c r="D83" s="289"/>
      <c r="E83" s="78">
        <f>TRUNC((D19+D25)*(4/12)*D81*C40,2)</f>
        <v>0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2">
      <c r="A84" s="290" t="s">
        <v>83</v>
      </c>
      <c r="B84" s="229"/>
      <c r="C84" s="229"/>
      <c r="D84" s="230"/>
      <c r="E84" s="97">
        <f>TRUNC(SUM(E81:E83),2)</f>
        <v>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2">
      <c r="A85" s="45"/>
      <c r="B85" s="45"/>
      <c r="C85" s="45"/>
      <c r="D85" s="4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2">
      <c r="A86" s="275" t="s">
        <v>141</v>
      </c>
      <c r="B86" s="229"/>
      <c r="C86" s="230"/>
      <c r="D86" s="4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2">
      <c r="A87" s="66" t="s">
        <v>128</v>
      </c>
      <c r="B87" s="52" t="s">
        <v>129</v>
      </c>
      <c r="C87" s="98">
        <f>TRUNC(D78,2)</f>
        <v>0</v>
      </c>
      <c r="D87" s="4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2">
      <c r="A88" s="27" t="s">
        <v>142</v>
      </c>
      <c r="B88" s="99" t="s">
        <v>143</v>
      </c>
      <c r="C88" s="100">
        <f>TRUNC(E84,2)</f>
        <v>0</v>
      </c>
      <c r="D88" s="4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2">
      <c r="A89" s="275" t="s">
        <v>83</v>
      </c>
      <c r="B89" s="230"/>
      <c r="C89" s="101">
        <f>TRUNC(SUM(C87:C88),2)</f>
        <v>0</v>
      </c>
      <c r="D89" s="4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2">
      <c r="A90" s="67"/>
      <c r="B90" s="67"/>
      <c r="C90" s="67"/>
      <c r="D90" s="67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2">
      <c r="A91" s="270" t="s">
        <v>144</v>
      </c>
      <c r="B91" s="229"/>
      <c r="C91" s="230"/>
      <c r="D91" s="67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2">
      <c r="A92" s="54">
        <v>5</v>
      </c>
      <c r="B92" s="54" t="s">
        <v>145</v>
      </c>
      <c r="C92" s="54" t="s">
        <v>137</v>
      </c>
      <c r="D92" s="67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2">
      <c r="A93" s="48" t="s">
        <v>70</v>
      </c>
      <c r="B93" s="68" t="s">
        <v>146</v>
      </c>
      <c r="C93" s="204">
        <f>'Epis e Uniformes'!G28</f>
        <v>0</v>
      </c>
      <c r="D93" s="67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2">
      <c r="A94" s="48" t="s">
        <v>72</v>
      </c>
      <c r="B94" s="68"/>
      <c r="C94" s="102"/>
      <c r="D94" s="67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2">
      <c r="A95" s="270" t="s">
        <v>83</v>
      </c>
      <c r="B95" s="230"/>
      <c r="C95" s="103">
        <f>TRUNC(SUM(C93:C94),2)</f>
        <v>0</v>
      </c>
      <c r="D95" s="4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2">
      <c r="A96" s="45"/>
      <c r="B96" s="45"/>
      <c r="C96" s="45"/>
      <c r="D96" s="4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2">
      <c r="A97" s="270" t="s">
        <v>147</v>
      </c>
      <c r="B97" s="229"/>
      <c r="C97" s="229"/>
      <c r="D97" s="230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2">
      <c r="A98" s="54">
        <v>6</v>
      </c>
      <c r="B98" s="104" t="s">
        <v>148</v>
      </c>
      <c r="C98" s="104" t="s">
        <v>149</v>
      </c>
      <c r="D98" s="104" t="s">
        <v>69</v>
      </c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2">
      <c r="A99" s="48" t="s">
        <v>70</v>
      </c>
      <c r="B99" s="68" t="s">
        <v>150</v>
      </c>
      <c r="C99" s="198"/>
      <c r="D99" s="105">
        <f>TRUNC(($D$19+$C$56+$D$66+$C$89+$C$95)*C99,2)</f>
        <v>0</v>
      </c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2">
      <c r="A100" s="48" t="s">
        <v>72</v>
      </c>
      <c r="B100" s="68" t="s">
        <v>151</v>
      </c>
      <c r="C100" s="198"/>
      <c r="D100" s="105">
        <f>TRUNC(($D$19+$C$56+$D$66+$C$89+$C$95+D99)*C100,2)</f>
        <v>0</v>
      </c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2">
      <c r="A101" s="48"/>
      <c r="B101" s="106" t="s">
        <v>152</v>
      </c>
      <c r="C101" s="69">
        <f>1-SUM(C107+C106+C103)</f>
        <v>0.95</v>
      </c>
      <c r="D101" s="105">
        <f>TRUNC(($D$19+$C$56+$D$66+$C$89+$C$95+$D$99+$D$100)/C101,2)</f>
        <v>219.36</v>
      </c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2">
      <c r="A102" s="48" t="s">
        <v>74</v>
      </c>
      <c r="B102" s="68" t="s">
        <v>153</v>
      </c>
      <c r="C102" s="69"/>
      <c r="D102" s="105">
        <f>TRUNC(D103+D106+D107,2)</f>
        <v>10.96</v>
      </c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2">
      <c r="A103" s="48" t="s">
        <v>154</v>
      </c>
      <c r="B103" s="68" t="s">
        <v>155</v>
      </c>
      <c r="C103" s="198"/>
      <c r="D103" s="105">
        <f>TRUNC(SUM(D104,D105),2)</f>
        <v>0</v>
      </c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2">
      <c r="A104" s="48"/>
      <c r="B104" s="68" t="s">
        <v>26</v>
      </c>
      <c r="C104" s="198"/>
      <c r="D104" s="105">
        <f>TRUNC(D101*C104,2)</f>
        <v>0</v>
      </c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2">
      <c r="A105" s="48"/>
      <c r="B105" s="68" t="s">
        <v>27</v>
      </c>
      <c r="C105" s="198"/>
      <c r="D105" s="105">
        <f>TRUNC(D101*C105,2)</f>
        <v>0</v>
      </c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2">
      <c r="A106" s="48" t="s">
        <v>156</v>
      </c>
      <c r="B106" s="68" t="s">
        <v>157</v>
      </c>
      <c r="C106" s="198"/>
      <c r="D106" s="107">
        <v>0</v>
      </c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2">
      <c r="A107" s="48" t="s">
        <v>158</v>
      </c>
      <c r="B107" s="68" t="s">
        <v>159</v>
      </c>
      <c r="C107" s="69">
        <f>Lavras!C26</f>
        <v>0.05</v>
      </c>
      <c r="D107" s="105">
        <f>TRUNC(D101*C107,2)</f>
        <v>10.96</v>
      </c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2">
      <c r="A108" s="270" t="s">
        <v>83</v>
      </c>
      <c r="B108" s="230"/>
      <c r="C108" s="108"/>
      <c r="D108" s="109">
        <f>TRUNC(D99+D100+D102,2)</f>
        <v>10.96</v>
      </c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2">
      <c r="A109" s="45"/>
      <c r="B109" s="45"/>
      <c r="C109" s="45"/>
      <c r="D109" s="4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2">
      <c r="A110" s="270" t="s">
        <v>160</v>
      </c>
      <c r="B110" s="229"/>
      <c r="C110" s="230"/>
      <c r="D110" s="4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2">
      <c r="A111" s="110" t="s">
        <v>70</v>
      </c>
      <c r="B111" s="52" t="s">
        <v>161</v>
      </c>
      <c r="C111" s="98">
        <f>TRUNC(D19,2)</f>
        <v>0</v>
      </c>
      <c r="D111" s="4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2">
      <c r="A112" s="111" t="s">
        <v>72</v>
      </c>
      <c r="B112" s="52" t="s">
        <v>162</v>
      </c>
      <c r="C112" s="98">
        <f>TRUNC(C56,2)</f>
        <v>208.4</v>
      </c>
      <c r="D112" s="4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2">
      <c r="A113" s="111" t="s">
        <v>74</v>
      </c>
      <c r="B113" s="52" t="s">
        <v>163</v>
      </c>
      <c r="C113" s="98">
        <f>TRUNC(D66,2)</f>
        <v>0</v>
      </c>
      <c r="D113" s="4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2">
      <c r="A114" s="111" t="s">
        <v>76</v>
      </c>
      <c r="B114" s="52" t="s">
        <v>164</v>
      </c>
      <c r="C114" s="98">
        <f>TRUNC(C89,2)</f>
        <v>0</v>
      </c>
      <c r="D114" s="4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2">
      <c r="A115" s="111" t="s">
        <v>78</v>
      </c>
      <c r="B115" s="52" t="s">
        <v>165</v>
      </c>
      <c r="C115" s="102">
        <f>TRUNC(C95,2)</f>
        <v>0</v>
      </c>
      <c r="D115" s="4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2">
      <c r="A116" s="47"/>
      <c r="B116" s="52" t="s">
        <v>166</v>
      </c>
      <c r="C116" s="102">
        <f>TRUNC(SUM(C111:C115),2)</f>
        <v>208.4</v>
      </c>
      <c r="D116" s="4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2">
      <c r="A117" s="66" t="s">
        <v>80</v>
      </c>
      <c r="B117" s="52" t="s">
        <v>167</v>
      </c>
      <c r="C117" s="112">
        <f>TRUNC(D108,2)</f>
        <v>10.96</v>
      </c>
      <c r="D117" s="4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2">
      <c r="A118" s="270" t="s">
        <v>168</v>
      </c>
      <c r="B118" s="230"/>
      <c r="C118" s="113">
        <f>TRUNC(SUM(C116:C117),2)</f>
        <v>219.36</v>
      </c>
      <c r="D118" s="4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5.7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5.7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5.7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5.7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5.7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5.7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5.7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5.7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5.7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5.7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5.7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5.7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5.7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5.7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5.7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5.7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5.7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5.7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5.7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5.7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5.7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5.7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5.7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5.7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5.7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5.7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5.7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5.7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5.7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5.7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5.7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5.7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5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5.7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5.7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5.7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5.7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5.7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5.7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5.7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5.7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5.7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5.7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5.7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5.7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5.7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5.7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5.7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5.7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5.7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5.7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5.7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5.7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5.7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5.7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5.7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5.7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5.7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5.7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5.7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5.7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5.7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5.7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5.7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5.7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5.7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5.7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5.7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5.7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5.7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5.7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5.7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5.7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7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7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5.7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5.7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5.7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5.7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5.7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5.7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5.7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5.7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5.7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5.7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5.7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5.7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5.7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5.7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5.7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5.7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5.7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5.7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5.7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5.7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5.7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5.7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5.7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5.7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5.7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5.7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5.7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5.7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5.7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5.7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5.7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5.7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5.7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5.7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5.7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5.7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5.7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5.7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5.7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5.7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5.7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5.7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5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5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5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5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5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5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5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5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5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5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5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5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5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5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5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5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5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5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5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5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5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5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5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5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5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5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5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5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5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5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5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5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5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5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5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5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5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5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5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5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5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5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5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5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5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5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5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5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5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5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5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5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5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5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5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5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5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5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5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5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5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5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5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5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5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5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5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5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5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5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5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5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5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5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5.7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5.7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5.7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5.7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5.7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5.7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5.7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5.7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5.7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5.7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5.7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5.7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5.7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5.7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5.7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5.7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5.7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5.7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5.7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5.7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5.7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5.7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5.7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5.7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5.7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5.7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5.7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5.7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5.7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5.7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5.7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5.7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5.7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5.7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5.7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5.7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5.7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5.7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5.7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5.7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5.7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5.7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5.7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5.7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5.7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5.7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5.7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5.7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5.7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5.7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5.7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5.7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5.7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5.7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5.7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5.7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5.7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5.7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5.7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5.7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5.7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5.7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5.7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5.7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5.7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5.7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5.7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5.7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5.7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5.7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5.7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5.7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5.7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5.7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5.7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5.7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5.7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5.7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5.7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5.7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5.7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5.7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5.7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5.7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5.7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5.7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5.7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5.7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5.7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5.7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5.7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5.7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5.7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5.7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5.7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5.7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5.7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5.7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5.7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5.7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5.7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5.7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5.7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5.7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5.7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5.7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5.7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5.7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5.7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5.7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5.7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5.7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5.7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5.7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5.7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5.7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5.7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5.7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5.7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5.7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5.7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5.7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5.7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5.7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5.7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5.7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5.7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5.7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5.7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5.7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5.7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5.7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5.7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5.7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5.7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5.7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5.7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5.7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5.7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5.7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5.7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5.7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5.7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5.7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5.7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5.7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5.7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5.7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5.7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5.7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5.7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5.7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5.7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5.7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5.7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5.7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5.7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5.7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5.7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5.7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5.7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5.7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5.7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5.7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5.7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5.7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5.7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5.7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5.7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5.7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5.7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5.7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5.7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5.7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5.7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5.7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5.7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5.7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5.7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5.7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5.7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5.7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5.7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5.7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5.7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5.7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5.7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5.7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5.7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5.7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5.7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5.7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5.7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5.7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5.7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5.7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5.7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5.7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5.7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5.7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5.7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5.7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5.7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5.7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5.7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5.7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5.7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5.7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5.7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5.7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5.7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5.7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5.7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5.7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5.7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5.7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5.7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5.7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5.7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5.7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5.7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5.7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5.7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5.7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5.7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5.7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5.7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5.7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5.7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5.7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5.7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5.7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5.7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5.7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5.7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5.7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5.7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5.7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5.7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5.7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5.7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5.7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5.7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5.7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5.7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5.7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5.7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5.7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5.7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5.7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5.7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5.7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5.7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5.7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5.7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5.7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5.7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5.7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5.7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5.7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5.7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5.7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5.7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5.7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5.7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5.7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5.7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5.7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5.7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5.7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5.7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5.7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5.7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5.7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5.7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5.7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5.7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5.7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5.7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5.7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5.7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5.7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5.7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5.7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5.7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5.7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5.7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5.7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5.7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5.7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5.7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5.7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5.7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5.7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5.7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5.7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5.7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5.7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5.7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5.7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5.7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5.7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5.7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5.7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5.7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5.7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5.7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5.7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5.7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5.7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5.7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5.7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5.7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5.7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5.7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5.7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5.7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5.7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5.7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5.7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5.7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5.7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5.7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5.7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5.7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5.7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5.7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5.7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5.7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5.7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5.7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5.7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5.7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5.7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5.7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5.7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5.7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5.7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5.7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5.7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5.7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5.7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5.7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5.7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5.7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5.7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5.7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5.7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5.7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5.7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5.7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5.7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5.7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5.7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5.7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5.7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5.7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5.7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5.7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5.7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5.7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5.7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5.7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5.7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5.7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5.7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5.7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5.7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5.7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5.7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5.7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5.7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5.7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5.7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5.7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5.7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5.7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5.7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5.7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5.7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5.7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5.7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5.7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5.7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5.7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5.7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5.7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5.7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5.7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5.7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5.7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5.7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5.7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5.7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5.7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5.7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5.7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5.7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5.7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5.7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5.7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5.7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5.7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5.7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5.7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5.7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5.7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5.7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5.7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5.7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5.7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5.7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5.7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5.7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5.7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5.7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5.7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5.7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5.7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5.7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5.7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5.7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5.7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5.7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5.7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5.7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5.7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5.7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5.7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5.7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5.7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5.7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5.7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5.7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5.7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5.7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5.7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5.7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5.7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5.7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5.7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5.7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5.7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5.7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5.7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5.7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5.7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5.7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5.7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5.7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5.7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5.7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5.7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5.7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5.7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5.7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5.7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5.7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5.7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5.7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5.7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5.7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5.7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5.7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5.7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5.7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5.7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5.7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5.7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5.7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5.7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5.7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5.7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5.7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5.7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5.7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5.7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5.7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5.7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5.7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5.7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5.7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5.7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5.7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5.7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5.7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5.7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5.7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5.7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5.7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5.7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5.7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5.7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5.7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5.7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5.7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5.7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5.7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5.7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5.7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5.7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5.7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5.7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5.7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5.7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5.7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5.7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5.7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5.7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5.7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5.7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5.7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5.7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5.7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5.7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5.7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5.7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5.7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5.7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5.7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5.7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5.7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5.7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5.7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5.7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5.7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5.7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5.7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5.7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5.7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5.7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5.7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5.7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5.7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5.7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5.7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5.7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5.7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5.7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5.7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5.7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5.7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5.7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5.7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5.7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5.7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5.7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5.7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5.7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5.7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5.7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5.7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5.7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5.7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5.7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5.7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5.7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5.7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5.7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5.7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5.7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5.7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5.7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5.7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5.7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5.7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5.7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5.7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5.7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5.7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5.7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5.7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5.7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5.7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5.7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5.7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5.7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5.7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5.7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5.7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5.7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5.7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5.7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5.7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5.7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5.7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5.7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5.7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5.7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5.7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5.7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5.7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5.7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5.7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5.7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5.7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5.7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5.7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5.7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5.7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5.7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5.7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5.7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5.7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5.7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5.7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5.7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5.7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5.7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5.7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5.7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5.7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5.7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5.7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5.7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5.7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5.7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5.7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5.7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5.7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5.7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5.7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5.7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5.7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5.7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5.7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5.7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5.7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5.7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5.7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5.7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5.7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5.7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5.7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5.7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5.7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5.7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5.7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5.7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5.7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5.7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5.7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5.7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5.7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5.7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5.7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5.7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5.7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5.7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5.7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5.7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5.7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5.7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5.7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5.7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5.7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5.7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5.7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5.7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5.7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5.7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5.7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5.7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5.7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5.7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5.7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5.7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5.7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5.7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5.7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5.7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5.7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5.7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5.7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5.7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5.7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</sheetData>
  <mergeCells count="44">
    <mergeCell ref="A118:B118"/>
    <mergeCell ref="A84:D84"/>
    <mergeCell ref="A86:C86"/>
    <mergeCell ref="A89:B89"/>
    <mergeCell ref="A91:C91"/>
    <mergeCell ref="A95:B95"/>
    <mergeCell ref="A97:D97"/>
    <mergeCell ref="A110:C110"/>
    <mergeCell ref="B79:D79"/>
    <mergeCell ref="A80:D80"/>
    <mergeCell ref="B82:D82"/>
    <mergeCell ref="B83:D83"/>
    <mergeCell ref="A108:B108"/>
    <mergeCell ref="A68:D68"/>
    <mergeCell ref="A69:D69"/>
    <mergeCell ref="A76:C76"/>
    <mergeCell ref="B77:C77"/>
    <mergeCell ref="A78:C78"/>
    <mergeCell ref="A50:D50"/>
    <mergeCell ref="A51:C51"/>
    <mergeCell ref="A56:B56"/>
    <mergeCell ref="A58:D58"/>
    <mergeCell ref="A66:C66"/>
    <mergeCell ref="A40:B40"/>
    <mergeCell ref="A41:C41"/>
    <mergeCell ref="A42:D42"/>
    <mergeCell ref="A43:D43"/>
    <mergeCell ref="A49:B49"/>
    <mergeCell ref="C49:D49"/>
    <mergeCell ref="A23:D23"/>
    <mergeCell ref="A27:C27"/>
    <mergeCell ref="C28:D28"/>
    <mergeCell ref="A29:D29"/>
    <mergeCell ref="A30:C30"/>
    <mergeCell ref="A11:D11"/>
    <mergeCell ref="A19:C19"/>
    <mergeCell ref="B20:C20"/>
    <mergeCell ref="A21:D21"/>
    <mergeCell ref="A22:D22"/>
    <mergeCell ref="A1:D1"/>
    <mergeCell ref="A2:D2"/>
    <mergeCell ref="A3:D3"/>
    <mergeCell ref="A4:D4"/>
    <mergeCell ref="A10:D10"/>
  </mergeCells>
  <pageMargins left="0.51181102362204722" right="0.51181102362204722" top="0.78740157480314965" bottom="0.78740157480314965" header="0" footer="0"/>
  <pageSetup scale="6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topLeftCell="A55" workbookViewId="0">
      <selection activeCell="C103" sqref="C103:C106"/>
    </sheetView>
  </sheetViews>
  <sheetFormatPr defaultColWidth="12.625" defaultRowHeight="15" customHeight="1" x14ac:dyDescent="0.2"/>
  <cols>
    <col min="1" max="1" width="5" customWidth="1"/>
    <col min="2" max="2" width="60.875" customWidth="1"/>
    <col min="3" max="3" width="13.25" customWidth="1"/>
    <col min="4" max="4" width="11.625" customWidth="1"/>
    <col min="5" max="6" width="8.625" customWidth="1"/>
  </cols>
  <sheetData>
    <row r="1" spans="1:26" ht="14.25" customHeight="1" x14ac:dyDescent="0.25">
      <c r="A1" s="267" t="s">
        <v>58</v>
      </c>
      <c r="B1" s="229"/>
      <c r="C1" s="229"/>
      <c r="D1" s="230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4.25" customHeight="1" x14ac:dyDescent="0.25">
      <c r="A2" s="268" t="str">
        <f>Lavras!C35</f>
        <v>Motorista</v>
      </c>
      <c r="B2" s="229"/>
      <c r="C2" s="229"/>
      <c r="D2" s="230"/>
      <c r="E2" s="45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2">
      <c r="A3" s="269"/>
      <c r="B3" s="224"/>
      <c r="C3" s="224"/>
      <c r="D3" s="224"/>
      <c r="E3" s="4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2">
      <c r="A4" s="270" t="s">
        <v>59</v>
      </c>
      <c r="B4" s="229"/>
      <c r="C4" s="229"/>
      <c r="D4" s="230"/>
      <c r="E4" s="45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2">
      <c r="A5" s="48">
        <v>1</v>
      </c>
      <c r="B5" s="49" t="s">
        <v>60</v>
      </c>
      <c r="C5" s="50"/>
      <c r="D5" s="47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2">
      <c r="A6" s="48">
        <v>2</v>
      </c>
      <c r="B6" s="51" t="s">
        <v>61</v>
      </c>
      <c r="C6" s="27" t="str">
        <f>Lavras!B35</f>
        <v>7823-10</v>
      </c>
      <c r="D6" s="47"/>
      <c r="E6" s="45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2">
      <c r="A7" s="48">
        <v>3</v>
      </c>
      <c r="B7" s="52" t="s">
        <v>62</v>
      </c>
      <c r="C7" s="193">
        <f>Lavras!D35</f>
        <v>0</v>
      </c>
      <c r="D7" s="47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2">
      <c r="A8" s="48">
        <v>4</v>
      </c>
      <c r="B8" s="52" t="s">
        <v>63</v>
      </c>
      <c r="C8" s="53" t="str">
        <f>Lavras!C35</f>
        <v>Motorista</v>
      </c>
      <c r="D8" s="47"/>
      <c r="E8" s="45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2">
      <c r="A9" s="48">
        <v>5</v>
      </c>
      <c r="B9" s="52" t="s">
        <v>64</v>
      </c>
      <c r="C9" s="194"/>
      <c r="D9" s="47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2">
      <c r="A10" s="269"/>
      <c r="B10" s="224"/>
      <c r="C10" s="224"/>
      <c r="D10" s="224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2">
      <c r="A11" s="271" t="s">
        <v>65</v>
      </c>
      <c r="B11" s="272"/>
      <c r="C11" s="272"/>
      <c r="D11" s="273"/>
      <c r="E11" s="45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2">
      <c r="A12" s="54" t="s">
        <v>66</v>
      </c>
      <c r="B12" s="55" t="s">
        <v>67</v>
      </c>
      <c r="C12" s="54" t="s">
        <v>68</v>
      </c>
      <c r="D12" s="56" t="s">
        <v>69</v>
      </c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2">
      <c r="A13" s="48" t="s">
        <v>70</v>
      </c>
      <c r="B13" s="52" t="s">
        <v>71</v>
      </c>
      <c r="C13" s="57"/>
      <c r="D13" s="196">
        <f>C7</f>
        <v>0</v>
      </c>
      <c r="E13" s="45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2">
      <c r="A14" s="48" t="s">
        <v>72</v>
      </c>
      <c r="B14" s="52" t="s">
        <v>73</v>
      </c>
      <c r="C14" s="57"/>
      <c r="D14" s="197">
        <f>TRUNC(IF(D13=0,0,(C14*D13)),2)</f>
        <v>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2">
      <c r="A15" s="48" t="s">
        <v>74</v>
      </c>
      <c r="B15" s="52" t="s">
        <v>75</v>
      </c>
      <c r="C15" s="57"/>
      <c r="D15" s="197">
        <f>TRUNC(IF(C15&gt;0,Lavras!$C$18*C15,(0)),2)</f>
        <v>0</v>
      </c>
      <c r="E15" s="4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2">
      <c r="A16" s="48" t="s">
        <v>76</v>
      </c>
      <c r="B16" s="52" t="s">
        <v>77</v>
      </c>
      <c r="C16" s="205">
        <v>8.3999999999999995E-3</v>
      </c>
      <c r="D16" s="197">
        <f>TRUNC(C16*D13*0.2,2)</f>
        <v>0</v>
      </c>
      <c r="E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2">
      <c r="A17" s="48" t="s">
        <v>78</v>
      </c>
      <c r="B17" s="52" t="s">
        <v>79</v>
      </c>
      <c r="C17" s="57"/>
      <c r="D17" s="197">
        <f>TRUNC((D13/220)*1.5*C17*1.8*22,2)</f>
        <v>0</v>
      </c>
      <c r="E17" s="45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2">
      <c r="A18" s="48" t="s">
        <v>80</v>
      </c>
      <c r="B18" s="52" t="s">
        <v>81</v>
      </c>
      <c r="C18" s="205">
        <v>1.52E-2</v>
      </c>
      <c r="D18" s="197">
        <f>TRUNC(C18*D13,2)</f>
        <v>0</v>
      </c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2">
      <c r="A19" s="270" t="s">
        <v>83</v>
      </c>
      <c r="B19" s="229"/>
      <c r="C19" s="230"/>
      <c r="D19" s="59">
        <f>TRUNC(SUM(D13:D18),2)</f>
        <v>0</v>
      </c>
      <c r="E19" s="45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25" customHeight="1" x14ac:dyDescent="0.2">
      <c r="A20" s="60" t="s">
        <v>84</v>
      </c>
      <c r="B20" s="274" t="s">
        <v>85</v>
      </c>
      <c r="C20" s="230"/>
      <c r="D20" s="61">
        <f>TRUNC(D19*$C$40,2)</f>
        <v>0</v>
      </c>
      <c r="E20" s="45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2">
      <c r="A21" s="269"/>
      <c r="B21" s="224"/>
      <c r="C21" s="224"/>
      <c r="D21" s="224"/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2">
      <c r="A22" s="270" t="s">
        <v>86</v>
      </c>
      <c r="B22" s="229"/>
      <c r="C22" s="229"/>
      <c r="D22" s="230"/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2">
      <c r="A23" s="275" t="s">
        <v>87</v>
      </c>
      <c r="B23" s="229"/>
      <c r="C23" s="229"/>
      <c r="D23" s="230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2">
      <c r="A24" s="54" t="s">
        <v>88</v>
      </c>
      <c r="B24" s="54" t="s">
        <v>89</v>
      </c>
      <c r="C24" s="54" t="s">
        <v>68</v>
      </c>
      <c r="D24" s="54" t="s">
        <v>69</v>
      </c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25" customHeight="1" x14ac:dyDescent="0.2">
      <c r="A25" s="48" t="s">
        <v>70</v>
      </c>
      <c r="B25" s="52" t="s">
        <v>90</v>
      </c>
      <c r="C25" s="62">
        <v>8.3299999999999999E-2</v>
      </c>
      <c r="D25" s="63">
        <f>TRUNC(D19*C25,2)</f>
        <v>0</v>
      </c>
      <c r="E25" s="45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2">
      <c r="A26" s="48" t="s">
        <v>72</v>
      </c>
      <c r="B26" s="52" t="s">
        <v>91</v>
      </c>
      <c r="C26" s="62">
        <v>0.121</v>
      </c>
      <c r="D26" s="63">
        <f>TRUNC(D19*C26,2)</f>
        <v>0</v>
      </c>
      <c r="E26" s="6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2">
      <c r="A27" s="270" t="s">
        <v>83</v>
      </c>
      <c r="B27" s="229"/>
      <c r="C27" s="230"/>
      <c r="D27" s="65">
        <f>TRUNC(SUM(D25:D26),2)</f>
        <v>0</v>
      </c>
      <c r="E27" s="45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2">
      <c r="A28" s="48" t="s">
        <v>74</v>
      </c>
      <c r="B28" s="66" t="s">
        <v>85</v>
      </c>
      <c r="C28" s="276">
        <f>TRUNC(D19*7.82%,2)</f>
        <v>0</v>
      </c>
      <c r="D28" s="277"/>
      <c r="E28" s="4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2">
      <c r="A29" s="269"/>
      <c r="B29" s="224"/>
      <c r="C29" s="224"/>
      <c r="D29" s="224"/>
      <c r="E29" s="45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2">
      <c r="A30" s="275" t="s">
        <v>92</v>
      </c>
      <c r="B30" s="229"/>
      <c r="C30" s="230"/>
      <c r="D30" s="67"/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2">
      <c r="A31" s="54" t="s">
        <v>93</v>
      </c>
      <c r="B31" s="54" t="s">
        <v>94</v>
      </c>
      <c r="C31" s="54" t="s">
        <v>95</v>
      </c>
      <c r="D31" s="67"/>
      <c r="E31" s="45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2">
      <c r="A32" s="48" t="s">
        <v>70</v>
      </c>
      <c r="B32" s="68" t="s">
        <v>96</v>
      </c>
      <c r="C32" s="69">
        <v>0.2</v>
      </c>
      <c r="D32" s="70"/>
      <c r="E32" s="45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2">
      <c r="A33" s="48" t="s">
        <v>72</v>
      </c>
      <c r="B33" s="68" t="s">
        <v>97</v>
      </c>
      <c r="C33" s="69">
        <v>2.5000000000000001E-2</v>
      </c>
      <c r="D33" s="70"/>
      <c r="E33" s="45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2">
      <c r="A34" s="48" t="s">
        <v>74</v>
      </c>
      <c r="B34" s="68" t="s">
        <v>98</v>
      </c>
      <c r="C34" s="198">
        <f>Lavras!C19</f>
        <v>0</v>
      </c>
      <c r="D34" s="71"/>
      <c r="E34" s="4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2">
      <c r="A35" s="48" t="s">
        <v>76</v>
      </c>
      <c r="B35" s="68" t="s">
        <v>99</v>
      </c>
      <c r="C35" s="72">
        <v>1.4999999999999999E-2</v>
      </c>
      <c r="D35" s="73"/>
      <c r="E35" s="45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2">
      <c r="A36" s="48" t="s">
        <v>78</v>
      </c>
      <c r="B36" s="68" t="s">
        <v>100</v>
      </c>
      <c r="C36" s="72">
        <v>0.01</v>
      </c>
      <c r="D36" s="73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4.25" customHeight="1" x14ac:dyDescent="0.2">
      <c r="A37" s="48" t="s">
        <v>80</v>
      </c>
      <c r="B37" s="68" t="s">
        <v>101</v>
      </c>
      <c r="C37" s="69">
        <v>6.0000000000000001E-3</v>
      </c>
      <c r="D37" s="70"/>
      <c r="E37" s="45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4.25" customHeight="1" x14ac:dyDescent="0.2">
      <c r="A38" s="48" t="s">
        <v>84</v>
      </c>
      <c r="B38" s="68" t="s">
        <v>102</v>
      </c>
      <c r="C38" s="69">
        <v>2E-3</v>
      </c>
      <c r="D38" s="70"/>
      <c r="E38" s="45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2">
      <c r="A39" s="48" t="s">
        <v>103</v>
      </c>
      <c r="B39" s="68" t="s">
        <v>104</v>
      </c>
      <c r="C39" s="69">
        <v>0.08</v>
      </c>
      <c r="D39" s="70"/>
      <c r="E39" s="45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2">
      <c r="A40" s="278" t="s">
        <v>83</v>
      </c>
      <c r="B40" s="230"/>
      <c r="C40" s="74">
        <f>SUM(C32:C39)</f>
        <v>0.33800000000000002</v>
      </c>
      <c r="D40" s="75"/>
      <c r="E40" s="45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2">
      <c r="A41" s="279" t="s">
        <v>105</v>
      </c>
      <c r="B41" s="229"/>
      <c r="C41" s="230"/>
      <c r="D41" s="76"/>
      <c r="E41" s="7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2">
      <c r="A42" s="269"/>
      <c r="B42" s="224"/>
      <c r="C42" s="224"/>
      <c r="D42" s="224"/>
      <c r="E42" s="45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2">
      <c r="A43" s="275" t="s">
        <v>106</v>
      </c>
      <c r="B43" s="229"/>
      <c r="C43" s="229"/>
      <c r="D43" s="230"/>
      <c r="E43" s="45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2">
      <c r="A44" s="54" t="s">
        <v>107</v>
      </c>
      <c r="B44" s="54" t="s">
        <v>108</v>
      </c>
      <c r="C44" s="54" t="s">
        <v>109</v>
      </c>
      <c r="D44" s="54" t="s">
        <v>69</v>
      </c>
      <c r="E44" s="45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2">
      <c r="A45" s="48" t="s">
        <v>70</v>
      </c>
      <c r="B45" s="68" t="s">
        <v>110</v>
      </c>
      <c r="C45" s="77">
        <f>Lavras!C20</f>
        <v>5</v>
      </c>
      <c r="D45" s="63">
        <f>TRUNC(IF((20.84*2*C45)-(D13*0.06)&gt;0,(20.84*2*C45)-(D13*0.06),0),2)</f>
        <v>208.4</v>
      </c>
      <c r="E45" s="45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2">
      <c r="A46" s="48" t="s">
        <v>72</v>
      </c>
      <c r="B46" s="52" t="s">
        <v>111</v>
      </c>
      <c r="C46" s="199">
        <f>Lavras!F19</f>
        <v>0</v>
      </c>
      <c r="D46" s="199">
        <f>TRUNC((C46*20.84)*0.8,2)</f>
        <v>0</v>
      </c>
      <c r="E46" s="45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2">
      <c r="A47" s="48" t="s">
        <v>74</v>
      </c>
      <c r="B47" s="52" t="s">
        <v>112</v>
      </c>
      <c r="C47" s="199"/>
      <c r="D47" s="200">
        <f>TRUNC(Lavras!F20,2)</f>
        <v>0</v>
      </c>
      <c r="E47" s="45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2">
      <c r="A48" s="79" t="s">
        <v>76</v>
      </c>
      <c r="B48" s="80" t="s">
        <v>113</v>
      </c>
      <c r="C48" s="201"/>
      <c r="D48" s="200">
        <f>TRUNC(Lavras!F21,2)</f>
        <v>0</v>
      </c>
      <c r="E48" s="45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2">
      <c r="A49" s="270" t="s">
        <v>83</v>
      </c>
      <c r="B49" s="230"/>
      <c r="C49" s="280">
        <f>TRUNC(SUM(D45:D48),2)</f>
        <v>208.4</v>
      </c>
      <c r="D49" s="281"/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2">
      <c r="A50" s="269"/>
      <c r="B50" s="224"/>
      <c r="C50" s="224"/>
      <c r="D50" s="224"/>
      <c r="E50" s="45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2">
      <c r="A51" s="270" t="s">
        <v>114</v>
      </c>
      <c r="B51" s="229"/>
      <c r="C51" s="230"/>
      <c r="D51" s="67"/>
      <c r="E51" s="45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2">
      <c r="A52" s="54">
        <v>2</v>
      </c>
      <c r="B52" s="54" t="s">
        <v>115</v>
      </c>
      <c r="C52" s="54" t="s">
        <v>69</v>
      </c>
      <c r="D52" s="67"/>
      <c r="E52" s="45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2">
      <c r="A53" s="48" t="s">
        <v>88</v>
      </c>
      <c r="B53" s="52" t="s">
        <v>116</v>
      </c>
      <c r="C53" s="63">
        <f>TRUNC(D27,2)</f>
        <v>0</v>
      </c>
      <c r="D53" s="81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2">
      <c r="A54" s="48" t="s">
        <v>93</v>
      </c>
      <c r="B54" s="52" t="s">
        <v>94</v>
      </c>
      <c r="C54" s="63">
        <f>TRUNC(D20+C28,2)</f>
        <v>0</v>
      </c>
      <c r="D54" s="81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2">
      <c r="A55" s="48" t="s">
        <v>107</v>
      </c>
      <c r="B55" s="52" t="s">
        <v>108</v>
      </c>
      <c r="C55" s="63">
        <f>TRUNC(C49,2)</f>
        <v>208.4</v>
      </c>
      <c r="D55" s="81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2">
      <c r="A56" s="270" t="s">
        <v>83</v>
      </c>
      <c r="B56" s="230"/>
      <c r="C56" s="82">
        <f>TRUNC(SUM(C53:C55),2)</f>
        <v>208.4</v>
      </c>
      <c r="D56" s="83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2">
      <c r="A57" s="45"/>
      <c r="B57" s="45"/>
      <c r="C57" s="45"/>
      <c r="D57" s="4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2">
      <c r="A58" s="270" t="s">
        <v>117</v>
      </c>
      <c r="B58" s="229"/>
      <c r="C58" s="229"/>
      <c r="D58" s="230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2">
      <c r="A59" s="54">
        <v>3</v>
      </c>
      <c r="B59" s="54" t="s">
        <v>118</v>
      </c>
      <c r="C59" s="55" t="s">
        <v>119</v>
      </c>
      <c r="D59" s="54" t="s">
        <v>69</v>
      </c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2">
      <c r="A60" s="84" t="s">
        <v>70</v>
      </c>
      <c r="B60" s="85" t="s">
        <v>120</v>
      </c>
      <c r="C60" s="202">
        <f>0.003704</f>
        <v>3.7039999999999998E-3</v>
      </c>
      <c r="D60" s="86">
        <f>TRUNC((D19/12)*C60,2)</f>
        <v>0</v>
      </c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2">
      <c r="A61" s="48" t="s">
        <v>72</v>
      </c>
      <c r="B61" s="52" t="s">
        <v>121</v>
      </c>
      <c r="C61" s="198">
        <v>0.08</v>
      </c>
      <c r="D61" s="86">
        <f>TRUNC(D60*C61,2)</f>
        <v>0</v>
      </c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2">
      <c r="A62" s="48" t="s">
        <v>74</v>
      </c>
      <c r="B62" s="52" t="s">
        <v>122</v>
      </c>
      <c r="C62" s="198">
        <v>0.4</v>
      </c>
      <c r="D62" s="86">
        <f>TRUNC(D19*C61*C62*C60,2)</f>
        <v>0</v>
      </c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2">
      <c r="A63" s="48" t="s">
        <v>76</v>
      </c>
      <c r="B63" s="52" t="s">
        <v>123</v>
      </c>
      <c r="C63" s="198">
        <f>1.94%*(1-0.0444)</f>
        <v>1.8538640000000002E-2</v>
      </c>
      <c r="D63" s="86">
        <f>TRUNC(D19*C63,2)</f>
        <v>0</v>
      </c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2">
      <c r="A64" s="48" t="s">
        <v>78</v>
      </c>
      <c r="B64" s="52" t="s">
        <v>124</v>
      </c>
      <c r="C64" s="198">
        <f>C40</f>
        <v>0.33800000000000002</v>
      </c>
      <c r="D64" s="87">
        <f>TRUNC(D63*C64,2)</f>
        <v>0</v>
      </c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2">
      <c r="A65" s="48" t="s">
        <v>80</v>
      </c>
      <c r="B65" s="52" t="s">
        <v>125</v>
      </c>
      <c r="C65" s="198">
        <v>0.4</v>
      </c>
      <c r="D65" s="87">
        <f>TRUNC(D19*C61*C65*(100%-C60),2)</f>
        <v>0</v>
      </c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2">
      <c r="A66" s="270" t="s">
        <v>83</v>
      </c>
      <c r="B66" s="229"/>
      <c r="C66" s="230"/>
      <c r="D66" s="88">
        <f>TRUNC(SUM(D60:D65),2)</f>
        <v>0</v>
      </c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2">
      <c r="A67" s="45"/>
      <c r="B67" s="45"/>
      <c r="C67" s="45"/>
      <c r="D67" s="4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2">
      <c r="A68" s="270" t="s">
        <v>126</v>
      </c>
      <c r="B68" s="229"/>
      <c r="C68" s="229"/>
      <c r="D68" s="230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2">
      <c r="A69" s="275" t="s">
        <v>127</v>
      </c>
      <c r="B69" s="229"/>
      <c r="C69" s="229"/>
      <c r="D69" s="230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2">
      <c r="A70" s="54" t="s">
        <v>128</v>
      </c>
      <c r="B70" s="54" t="s">
        <v>129</v>
      </c>
      <c r="C70" s="54" t="s">
        <v>130</v>
      </c>
      <c r="D70" s="54" t="s">
        <v>69</v>
      </c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2">
      <c r="A71" s="48" t="s">
        <v>70</v>
      </c>
      <c r="B71" s="68" t="s">
        <v>131</v>
      </c>
      <c r="C71" s="198"/>
      <c r="D71" s="86">
        <v>0</v>
      </c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2">
      <c r="A72" s="48" t="s">
        <v>72</v>
      </c>
      <c r="B72" s="68" t="s">
        <v>132</v>
      </c>
      <c r="C72" s="198"/>
      <c r="D72" s="86">
        <f t="shared" ref="D72:D75" si="0">TRUNC((($D$19/30)/12)*10*C72,2)</f>
        <v>0</v>
      </c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2">
      <c r="A73" s="48" t="s">
        <v>74</v>
      </c>
      <c r="B73" s="68" t="s">
        <v>133</v>
      </c>
      <c r="C73" s="198"/>
      <c r="D73" s="86">
        <f t="shared" si="0"/>
        <v>0</v>
      </c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2">
      <c r="A74" s="48" t="s">
        <v>76</v>
      </c>
      <c r="B74" s="68" t="s">
        <v>134</v>
      </c>
      <c r="C74" s="198"/>
      <c r="D74" s="86">
        <f t="shared" si="0"/>
        <v>0</v>
      </c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2">
      <c r="A75" s="48" t="s">
        <v>78</v>
      </c>
      <c r="B75" s="68" t="s">
        <v>135</v>
      </c>
      <c r="C75" s="202"/>
      <c r="D75" s="89">
        <f t="shared" si="0"/>
        <v>0</v>
      </c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2">
      <c r="A76" s="270" t="s">
        <v>83</v>
      </c>
      <c r="B76" s="229"/>
      <c r="C76" s="230"/>
      <c r="D76" s="82">
        <f>TRUNC(SUM(D71:D75),2)</f>
        <v>0</v>
      </c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2">
      <c r="A77" s="66" t="s">
        <v>80</v>
      </c>
      <c r="B77" s="274" t="s">
        <v>85</v>
      </c>
      <c r="C77" s="230"/>
      <c r="D77" s="90">
        <f>TRUNC(D76*C40,2)</f>
        <v>0</v>
      </c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2">
      <c r="A78" s="270" t="s">
        <v>83</v>
      </c>
      <c r="B78" s="229"/>
      <c r="C78" s="282"/>
      <c r="D78" s="82">
        <f>TRUNC(SUM(D76:D77),2)</f>
        <v>0</v>
      </c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2">
      <c r="A79" s="47"/>
      <c r="B79" s="283"/>
      <c r="C79" s="284"/>
      <c r="D79" s="28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2">
      <c r="A80" s="275" t="s">
        <v>136</v>
      </c>
      <c r="B80" s="229"/>
      <c r="C80" s="229"/>
      <c r="D80" s="230"/>
      <c r="E80" s="91" t="s">
        <v>137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2">
      <c r="A81" s="92" t="s">
        <v>70</v>
      </c>
      <c r="B81" s="93" t="s">
        <v>138</v>
      </c>
      <c r="C81" s="92" t="s">
        <v>130</v>
      </c>
      <c r="D81" s="203"/>
      <c r="E81" s="94">
        <f>TRUNC((((D19+(D19/3))*(4/12)/12)*D81),2)</f>
        <v>0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2">
      <c r="A82" s="48" t="s">
        <v>72</v>
      </c>
      <c r="B82" s="286" t="s">
        <v>139</v>
      </c>
      <c r="C82" s="229"/>
      <c r="D82" s="230"/>
      <c r="E82" s="95">
        <f>TRUNC(E81*C40,2)</f>
        <v>0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2">
      <c r="A83" s="96" t="s">
        <v>74</v>
      </c>
      <c r="B83" s="287" t="s">
        <v>140</v>
      </c>
      <c r="C83" s="288"/>
      <c r="D83" s="289"/>
      <c r="E83" s="78">
        <f>TRUNC((D19+D25)*(4/12)*D81*C40,2)</f>
        <v>0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2">
      <c r="A84" s="290" t="s">
        <v>83</v>
      </c>
      <c r="B84" s="229"/>
      <c r="C84" s="229"/>
      <c r="D84" s="230"/>
      <c r="E84" s="97">
        <f>TRUNC(SUM(E81:E83),2)</f>
        <v>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2">
      <c r="A85" s="45"/>
      <c r="B85" s="45"/>
      <c r="C85" s="45"/>
      <c r="D85" s="4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2">
      <c r="A86" s="275" t="s">
        <v>141</v>
      </c>
      <c r="B86" s="229"/>
      <c r="C86" s="230"/>
      <c r="D86" s="4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2">
      <c r="A87" s="66" t="s">
        <v>128</v>
      </c>
      <c r="B87" s="52" t="s">
        <v>129</v>
      </c>
      <c r="C87" s="98">
        <f>TRUNC(D78,2)</f>
        <v>0</v>
      </c>
      <c r="D87" s="4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2">
      <c r="A88" s="27" t="s">
        <v>142</v>
      </c>
      <c r="B88" s="99" t="s">
        <v>143</v>
      </c>
      <c r="C88" s="100">
        <f>TRUNC(E84,2)</f>
        <v>0</v>
      </c>
      <c r="D88" s="4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2">
      <c r="A89" s="275" t="s">
        <v>83</v>
      </c>
      <c r="B89" s="230"/>
      <c r="C89" s="101">
        <f>TRUNC(SUM(C87:C88),2)</f>
        <v>0</v>
      </c>
      <c r="D89" s="4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2">
      <c r="A90" s="67"/>
      <c r="B90" s="67"/>
      <c r="C90" s="67"/>
      <c r="D90" s="67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2">
      <c r="A91" s="270" t="s">
        <v>144</v>
      </c>
      <c r="B91" s="229"/>
      <c r="C91" s="230"/>
      <c r="D91" s="67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2">
      <c r="A92" s="54">
        <v>5</v>
      </c>
      <c r="B92" s="54" t="s">
        <v>145</v>
      </c>
      <c r="C92" s="54" t="s">
        <v>137</v>
      </c>
      <c r="D92" s="67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2">
      <c r="A93" s="48" t="s">
        <v>70</v>
      </c>
      <c r="B93" s="68" t="s">
        <v>146</v>
      </c>
      <c r="C93" s="204">
        <f>'Epis e Uniformes'!G10</f>
        <v>0</v>
      </c>
      <c r="D93" s="67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2">
      <c r="A94" s="48" t="s">
        <v>72</v>
      </c>
      <c r="B94" s="68"/>
      <c r="C94" s="102"/>
      <c r="D94" s="67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2">
      <c r="A95" s="270" t="s">
        <v>83</v>
      </c>
      <c r="B95" s="230"/>
      <c r="C95" s="103">
        <f>TRUNC(SUM(C93:C94),2)</f>
        <v>0</v>
      </c>
      <c r="D95" s="4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2">
      <c r="A96" s="45"/>
      <c r="B96" s="45"/>
      <c r="C96" s="45"/>
      <c r="D96" s="4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2">
      <c r="A97" s="270" t="s">
        <v>147</v>
      </c>
      <c r="B97" s="229"/>
      <c r="C97" s="229"/>
      <c r="D97" s="230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2">
      <c r="A98" s="54">
        <v>6</v>
      </c>
      <c r="B98" s="104" t="s">
        <v>148</v>
      </c>
      <c r="C98" s="104" t="s">
        <v>149</v>
      </c>
      <c r="D98" s="104" t="s">
        <v>69</v>
      </c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2">
      <c r="A99" s="48" t="s">
        <v>70</v>
      </c>
      <c r="B99" s="68" t="s">
        <v>150</v>
      </c>
      <c r="C99" s="198"/>
      <c r="D99" s="105">
        <f>TRUNC(($D$19+$C$56+$D$66+$C$89+$C$95)*C99,2)</f>
        <v>0</v>
      </c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2">
      <c r="A100" s="48" t="s">
        <v>72</v>
      </c>
      <c r="B100" s="68" t="s">
        <v>151</v>
      </c>
      <c r="C100" s="198"/>
      <c r="D100" s="105">
        <f>TRUNC(($D$19+$C$56+$D$66+$C$89+$C$95+D99)*C100,2)</f>
        <v>0</v>
      </c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2">
      <c r="A101" s="48"/>
      <c r="B101" s="106" t="s">
        <v>152</v>
      </c>
      <c r="C101" s="69">
        <f>1-SUM(C107+C106+C103)</f>
        <v>0.95</v>
      </c>
      <c r="D101" s="105">
        <f>TRUNC(($D$19+$C$56+$D$66+$C$89+$C$95+$D$99+$D$100)/C101,2)</f>
        <v>219.36</v>
      </c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2">
      <c r="A102" s="48" t="s">
        <v>74</v>
      </c>
      <c r="B102" s="68" t="s">
        <v>153</v>
      </c>
      <c r="C102" s="69"/>
      <c r="D102" s="105">
        <f>TRUNC(D103+D106+D107,2)</f>
        <v>10.96</v>
      </c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2">
      <c r="A103" s="48" t="s">
        <v>154</v>
      </c>
      <c r="B103" s="68" t="s">
        <v>155</v>
      </c>
      <c r="C103" s="198"/>
      <c r="D103" s="105">
        <f>TRUNC(SUM(D104,D105),2)</f>
        <v>0</v>
      </c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2">
      <c r="A104" s="48"/>
      <c r="B104" s="68" t="s">
        <v>26</v>
      </c>
      <c r="C104" s="198"/>
      <c r="D104" s="105">
        <f>TRUNC(D101*C104,2)</f>
        <v>0</v>
      </c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2">
      <c r="A105" s="48"/>
      <c r="B105" s="68" t="s">
        <v>27</v>
      </c>
      <c r="C105" s="198"/>
      <c r="D105" s="105">
        <f>TRUNC(D101*C105,2)</f>
        <v>0</v>
      </c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2">
      <c r="A106" s="48" t="s">
        <v>156</v>
      </c>
      <c r="B106" s="68" t="s">
        <v>157</v>
      </c>
      <c r="C106" s="198"/>
      <c r="D106" s="107">
        <v>0</v>
      </c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2">
      <c r="A107" s="48" t="s">
        <v>158</v>
      </c>
      <c r="B107" s="68" t="s">
        <v>159</v>
      </c>
      <c r="C107" s="69">
        <f>Lavras!C26</f>
        <v>0.05</v>
      </c>
      <c r="D107" s="105">
        <f>TRUNC(D101*C107,2)</f>
        <v>10.96</v>
      </c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2">
      <c r="A108" s="270" t="s">
        <v>83</v>
      </c>
      <c r="B108" s="230"/>
      <c r="C108" s="108"/>
      <c r="D108" s="109">
        <f>TRUNC(D99+D100+D102,2)</f>
        <v>10.96</v>
      </c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2">
      <c r="A109" s="45"/>
      <c r="B109" s="45"/>
      <c r="C109" s="45"/>
      <c r="D109" s="4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2">
      <c r="A110" s="270" t="s">
        <v>160</v>
      </c>
      <c r="B110" s="229"/>
      <c r="C110" s="230"/>
      <c r="D110" s="4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2">
      <c r="A111" s="110" t="s">
        <v>70</v>
      </c>
      <c r="B111" s="52" t="s">
        <v>161</v>
      </c>
      <c r="C111" s="98">
        <f>TRUNC(D19,2)</f>
        <v>0</v>
      </c>
      <c r="D111" s="4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2">
      <c r="A112" s="111" t="s">
        <v>72</v>
      </c>
      <c r="B112" s="52" t="s">
        <v>162</v>
      </c>
      <c r="C112" s="98">
        <f>TRUNC(C56,2)</f>
        <v>208.4</v>
      </c>
      <c r="D112" s="4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2">
      <c r="A113" s="111" t="s">
        <v>74</v>
      </c>
      <c r="B113" s="52" t="s">
        <v>163</v>
      </c>
      <c r="C113" s="98">
        <f>TRUNC(D66,2)</f>
        <v>0</v>
      </c>
      <c r="D113" s="4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2">
      <c r="A114" s="111" t="s">
        <v>76</v>
      </c>
      <c r="B114" s="52" t="s">
        <v>164</v>
      </c>
      <c r="C114" s="98">
        <f>TRUNC(C89,2)</f>
        <v>0</v>
      </c>
      <c r="D114" s="4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2">
      <c r="A115" s="111" t="s">
        <v>78</v>
      </c>
      <c r="B115" s="52" t="s">
        <v>165</v>
      </c>
      <c r="C115" s="102">
        <f>TRUNC(C95,2)</f>
        <v>0</v>
      </c>
      <c r="D115" s="4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2">
      <c r="A116" s="47"/>
      <c r="B116" s="52" t="s">
        <v>166</v>
      </c>
      <c r="C116" s="102">
        <f>TRUNC(SUM(C111:C115),2)</f>
        <v>208.4</v>
      </c>
      <c r="D116" s="4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2">
      <c r="A117" s="66" t="s">
        <v>80</v>
      </c>
      <c r="B117" s="52" t="s">
        <v>167</v>
      </c>
      <c r="C117" s="112">
        <f>TRUNC(D108,2)</f>
        <v>10.96</v>
      </c>
      <c r="D117" s="4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2">
      <c r="A118" s="270" t="s">
        <v>168</v>
      </c>
      <c r="B118" s="230"/>
      <c r="C118" s="113">
        <f>TRUNC(SUM(C116:C117),2)</f>
        <v>219.36</v>
      </c>
      <c r="D118" s="4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5.7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5.7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5.7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5.7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5.7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5.7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5.7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5.7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5.7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5.7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5.7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5.7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5.7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5.7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5.7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5.7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5.7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5.7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5.7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5.7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5.7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5.7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5.7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5.7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5.7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5.7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5.7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5.7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5.7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5.7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5.7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5.7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5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5.7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5.7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5.7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5.7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5.7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5.7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5.7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5.7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5.7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5.7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5.7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5.7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5.7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5.7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5.7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5.7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5.7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5.7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5.7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5.7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5.7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5.7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5.7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5.7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5.7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5.7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5.7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5.7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5.7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5.7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5.7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5.7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5.7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5.7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5.7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5.7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5.7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5.7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5.7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5.7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5.7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5.7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5.7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5.7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5.7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5.7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5.7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5.7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5.7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5.7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5.7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5.7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5.7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5.7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5.7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5.7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5.7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5.7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5.7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5.7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5.7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5.7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5.7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5.7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5.7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5.7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5.7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5.7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5.7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5.7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5.7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5.7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5.7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5.7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5.7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5.7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5.7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5.7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5.7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5.7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5.7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5.7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5.7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5.7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5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5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5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5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5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5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5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5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5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5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5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5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5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5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5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5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5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5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5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5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5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5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5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5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5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5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5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5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5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5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5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5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5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5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5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5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5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5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5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5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5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5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5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5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5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5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5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5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5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5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5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5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5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5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5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5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5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5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5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5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5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5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5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5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5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5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5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5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5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5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5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5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5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5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4.2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4.2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4.2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4.2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4.2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4.2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4.2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4.2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4.2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4.2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4.2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4.2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4.2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4.2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4.2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4.2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4.2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4.2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4.2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4.2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4.2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4.2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4.2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4.2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4.2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4.2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4.2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4.2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4.2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4.2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4.2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4.2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4.2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4.2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4.2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4.2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4.2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4.2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4.2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4.2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4.2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4.2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4.2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4.2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4.2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4.2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4.2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4.2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4.2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4.2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4.2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4.2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4.2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4.2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4.2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4.2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4.2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4.2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4.2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4.2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4.2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4.2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4.2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4.2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4.2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4.2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4.2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4.2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4.2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4.2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4.2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4.2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4.2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4.2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4.2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4.2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4.2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4.2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4.2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4.2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4.2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4.2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4.2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4.2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4.2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4.2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4.2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4.2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4.2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4.2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4.2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4.2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4.2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4.2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4.2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4.2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4.2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4.2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4.2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4.2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4.2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4.2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4.2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4.2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4.2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4.2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4.2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4.2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4.2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4.2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4.2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4.2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4.2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4.2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4.2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4.2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4.2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4.2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4.2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4.2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4.2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4.2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4.2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4.2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4.2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4.2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4.2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4.2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4.2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4.2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4.2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4.2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4.2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4.2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4.2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4.2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4.2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4.2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4.2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4.2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4.2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4.2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4.2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4.2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4.2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4.2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4.2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4.2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4.2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4.2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4.2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4.2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4.2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4.2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4.2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4.2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4.2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4.2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4.2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4.2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4.2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4.2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4.2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4.2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4.2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4.2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4.2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4.2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4.2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4.2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4.2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4.2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4.2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4.2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4.2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4.2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4.2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4.2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4.2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4.2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4.2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4.2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4.2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4.2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4.2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4.2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4.2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4.2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4.2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4.2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4.2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4.2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4.2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4.2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4.2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4.2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4.2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4.2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4.2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4.2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4.2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4.2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4.2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4.2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4.2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4.2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4.2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4.2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4.2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4.2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4.2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4.2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4.2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4.2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4.2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4.2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4.2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4.2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4.2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4.2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4.2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4.2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4.2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4.2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4.2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4.2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4.2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4.2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4.2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4.2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4.2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4.2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4.2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4.2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4.2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4.2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4.2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4.2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4.2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4.2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4.2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4.2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4.2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4.2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4.2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4.2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4.2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4.2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4.2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4.2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4.2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4.2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4.2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4.2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4.2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4.2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4.2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4.2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4.2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4.2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4.2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4.2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4.2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4.2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4.2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4.2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4.2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4.2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4.2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4.2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4.2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4.2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4.2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4.2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4.2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4.2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4.2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4.2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4.2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4.2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4.2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4.2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4.2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4.2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4.2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4.2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4.2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4.2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4.2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4.2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4.2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4.2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4.2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4.2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4.2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4.2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4.2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4.2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4.2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4.2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4.2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4.2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4.2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4.2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4.2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4.2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4.2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4.2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4.2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4.2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4.2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4.2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4.2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4.2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4.2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4.2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4.2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4.2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4.2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4.2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4.2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4.2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4.2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4.2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4.2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4.2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4.2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4.2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4.2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4.2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4.2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4.2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4.2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4.2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4.2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4.2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4.2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4.2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4.2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4.2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4.2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4.2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4.2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4.2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4.2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4.2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4.2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4.2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4.2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4.2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4.2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4.2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4.2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4.2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4.2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4.2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4.2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4.2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4.2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4.2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4.2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4.2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4.2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4.2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4.2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4.2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4.2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4.2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4.2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4.2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4.2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4.2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4.2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4.2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4.2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4.2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4.2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4.2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4.2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4.2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4.2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4.2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4.2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4.2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4.2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4.2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4.2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4.2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4.2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4.2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4.2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4.2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4.2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4.2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4.2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4.2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4.2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4.2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4.2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4.2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4.2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4.2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4.2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4.2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4.2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4.2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4.2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4.2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4.2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4.2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4.2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4.2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4.2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4.2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4.2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4.2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4.2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4.2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4.2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4.2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4.2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4.2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4.2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4.2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4.2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4.2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4.2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4.2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4.2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4.2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4.2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4.2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4.2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4.2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4.2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4.2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4.2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4.2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4.2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4.2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4.2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4.2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4.2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4.2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4.2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4.2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4.2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4.2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4.2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4.2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4.2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4.2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4.2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4.2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4.2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4.2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4.2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4.2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4.2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4.2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4.2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4.2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4.2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4.2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4.2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4.2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4.2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4.2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4.2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4.2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4.2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4.2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4.2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4.2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4.2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4.2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4.2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4.2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4.2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4.2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4.2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4.2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4.2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4.2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4.2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4.2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4.2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4.2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4.2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4.2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4.2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4.2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4.2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4.2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4.2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4.2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4.2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4.2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4.2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4.2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4.2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4.2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4.2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4.2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4.2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4.2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4.2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4.2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4.2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4.2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4.2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4.2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4.2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4.2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4.2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4.2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4.2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4.2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4.2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4.2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4.2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4.2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4.2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4.2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4.2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4.2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4.2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4.2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4.2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4.2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4.2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4.2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4.2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4.2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4.2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4.2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4.2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4.2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4.2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4.2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4.2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4.2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4.2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4.2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4.2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4.2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4.2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4.2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4.2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4.2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4.2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4.2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4.2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4.2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4.2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4.2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4.2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4.2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4.2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4.2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4.2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4.2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4.2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4.2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4.2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4.2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4.2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4.2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4.2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4.2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4.2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4.2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4.2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4.2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4.2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4.2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4.2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4.2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4.2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4.2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4.2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4.2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4.2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4.2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4.2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4.2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4.2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4.2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4.2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4.2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4.2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4.2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4.2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4.2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4.2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4.2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4.2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4.2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4.2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4.2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4.2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4.2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4.2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4.2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4.2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4.2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4.2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4.2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4.2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4.2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4.2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4.2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4.2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4.2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4.2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4.2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4.2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4.2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4.2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4.2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4.2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4.2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4.2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4.2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4.2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4.2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4.2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4.2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4.2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4.2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4.2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4.2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4.2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4.2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4.2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4.2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4.2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4.2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4.2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4.2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4.2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4.2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4.2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4.2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4.2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4.2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4.2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4.2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4.2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4.2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4.2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4.2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4.2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4.2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4.2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4.2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4.2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4.2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4.2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4.2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4.2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4.2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4.2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4.2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4.2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4.2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4.2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4.2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4.2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4.2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4.2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4.2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4.2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4.2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4.2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4.2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</sheetData>
  <mergeCells count="44">
    <mergeCell ref="A118:B118"/>
    <mergeCell ref="A84:D84"/>
    <mergeCell ref="A86:C86"/>
    <mergeCell ref="A89:B89"/>
    <mergeCell ref="A91:C91"/>
    <mergeCell ref="A95:B95"/>
    <mergeCell ref="A97:D97"/>
    <mergeCell ref="A110:C110"/>
    <mergeCell ref="B79:D79"/>
    <mergeCell ref="A80:D80"/>
    <mergeCell ref="B82:D82"/>
    <mergeCell ref="B83:D83"/>
    <mergeCell ref="A108:B108"/>
    <mergeCell ref="A68:D68"/>
    <mergeCell ref="A69:D69"/>
    <mergeCell ref="A76:C76"/>
    <mergeCell ref="B77:C77"/>
    <mergeCell ref="A78:C78"/>
    <mergeCell ref="A50:D50"/>
    <mergeCell ref="A51:C51"/>
    <mergeCell ref="A56:B56"/>
    <mergeCell ref="A58:D58"/>
    <mergeCell ref="A66:C66"/>
    <mergeCell ref="A40:B40"/>
    <mergeCell ref="A41:C41"/>
    <mergeCell ref="A42:D42"/>
    <mergeCell ref="A43:D43"/>
    <mergeCell ref="A49:B49"/>
    <mergeCell ref="C49:D49"/>
    <mergeCell ref="A23:D23"/>
    <mergeCell ref="A27:C27"/>
    <mergeCell ref="C28:D28"/>
    <mergeCell ref="A29:D29"/>
    <mergeCell ref="A30:C30"/>
    <mergeCell ref="A11:D11"/>
    <mergeCell ref="A19:C19"/>
    <mergeCell ref="B20:C20"/>
    <mergeCell ref="A21:D21"/>
    <mergeCell ref="A22:D22"/>
    <mergeCell ref="A1:D1"/>
    <mergeCell ref="A2:D2"/>
    <mergeCell ref="A3:D3"/>
    <mergeCell ref="A4:D4"/>
    <mergeCell ref="A10:D10"/>
  </mergeCells>
  <pageMargins left="0.51181102362204722" right="0.51181102362204722" top="0.78740157480314965" bottom="0.78740157480314965" header="0" footer="0"/>
  <pageSetup scale="61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51"/>
  <sheetViews>
    <sheetView showGridLines="0" topLeftCell="A16" workbookViewId="0">
      <selection activeCell="F33" sqref="F33"/>
    </sheetView>
  </sheetViews>
  <sheetFormatPr defaultColWidth="12.625" defaultRowHeight="15" customHeight="1" outlineLevelRow="1" x14ac:dyDescent="0.2"/>
  <cols>
    <col min="1" max="1" width="7.375" customWidth="1"/>
    <col min="2" max="2" width="43.5" customWidth="1"/>
    <col min="3" max="3" width="16.25" customWidth="1"/>
    <col min="4" max="4" width="12.125" customWidth="1"/>
    <col min="5" max="5" width="22.5" customWidth="1"/>
    <col min="6" max="6" width="16.375" customWidth="1"/>
    <col min="7" max="7" width="17.875" customWidth="1"/>
    <col min="8" max="17" width="7.625" customWidth="1"/>
  </cols>
  <sheetData>
    <row r="1" spans="1:20" ht="15" customHeight="1" x14ac:dyDescent="0.2">
      <c r="B1" s="270" t="s">
        <v>169</v>
      </c>
      <c r="C1" s="229"/>
      <c r="D1" s="229"/>
      <c r="E1" s="229"/>
      <c r="F1" s="229"/>
      <c r="G1" s="282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14.25" customHeight="1" x14ac:dyDescent="0.2">
      <c r="A2" s="114"/>
      <c r="B2" s="293" t="s">
        <v>170</v>
      </c>
      <c r="C2" s="242"/>
      <c r="D2" s="242"/>
      <c r="E2" s="242"/>
      <c r="F2" s="242"/>
      <c r="G2" s="243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30" outlineLevel="1" x14ac:dyDescent="0.25">
      <c r="A3" s="114" t="s">
        <v>171</v>
      </c>
      <c r="B3" s="115" t="s">
        <v>172</v>
      </c>
      <c r="C3" s="116" t="s">
        <v>173</v>
      </c>
      <c r="D3" s="117" t="s">
        <v>174</v>
      </c>
      <c r="E3" s="116" t="s">
        <v>175</v>
      </c>
      <c r="F3" s="118" t="s">
        <v>176</v>
      </c>
      <c r="G3" s="119" t="s">
        <v>177</v>
      </c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1"/>
    </row>
    <row r="4" spans="1:20" ht="30" outlineLevel="1" x14ac:dyDescent="0.25">
      <c r="A4" s="114">
        <v>600665</v>
      </c>
      <c r="B4" s="122" t="s">
        <v>178</v>
      </c>
      <c r="C4" s="123" t="s">
        <v>179</v>
      </c>
      <c r="D4" s="206"/>
      <c r="E4" s="207"/>
      <c r="F4" s="208"/>
      <c r="G4" s="124">
        <f t="shared" ref="G4:G8" si="0">TRUNC(D4*E4,2)</f>
        <v>0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45" outlineLevel="1" x14ac:dyDescent="0.25">
      <c r="A5" s="114">
        <v>463848</v>
      </c>
      <c r="B5" s="122" t="s">
        <v>180</v>
      </c>
      <c r="C5" s="125" t="s">
        <v>179</v>
      </c>
      <c r="D5" s="206"/>
      <c r="E5" s="207"/>
      <c r="F5" s="208"/>
      <c r="G5" s="124">
        <f t="shared" si="0"/>
        <v>0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ht="14.25" customHeight="1" outlineLevel="1" x14ac:dyDescent="0.25">
      <c r="A6" s="114">
        <v>317483</v>
      </c>
      <c r="B6" s="122" t="s">
        <v>181</v>
      </c>
      <c r="C6" s="123" t="s">
        <v>179</v>
      </c>
      <c r="D6" s="206"/>
      <c r="E6" s="207"/>
      <c r="F6" s="208"/>
      <c r="G6" s="124">
        <f t="shared" si="0"/>
        <v>0</v>
      </c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ht="14.25" customHeight="1" outlineLevel="1" x14ac:dyDescent="0.25">
      <c r="A7" s="114">
        <v>262714</v>
      </c>
      <c r="B7" s="122" t="s">
        <v>182</v>
      </c>
      <c r="C7" s="123" t="s">
        <v>183</v>
      </c>
      <c r="D7" s="206"/>
      <c r="E7" s="207"/>
      <c r="F7" s="208"/>
      <c r="G7" s="124">
        <f t="shared" si="0"/>
        <v>0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4.25" customHeight="1" outlineLevel="1" x14ac:dyDescent="0.25">
      <c r="A8" s="114">
        <v>405890</v>
      </c>
      <c r="B8" s="122" t="s">
        <v>184</v>
      </c>
      <c r="C8" s="123" t="s">
        <v>185</v>
      </c>
      <c r="D8" s="206"/>
      <c r="E8" s="207"/>
      <c r="F8" s="208"/>
      <c r="G8" s="124">
        <f t="shared" si="0"/>
        <v>0</v>
      </c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 ht="15.75" customHeight="1" x14ac:dyDescent="0.25">
      <c r="A9" s="114"/>
      <c r="B9" s="294" t="s">
        <v>186</v>
      </c>
      <c r="C9" s="246"/>
      <c r="D9" s="246"/>
      <c r="E9" s="295"/>
      <c r="F9" s="126"/>
      <c r="G9" s="127">
        <f>TRUNC(SUM(G4:G8),2)</f>
        <v>0</v>
      </c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46"/>
      <c r="S9" s="46"/>
      <c r="T9" s="46"/>
    </row>
    <row r="10" spans="1:20" ht="15.75" customHeight="1" x14ac:dyDescent="0.25">
      <c r="A10" s="114"/>
      <c r="B10" s="296" t="s">
        <v>187</v>
      </c>
      <c r="C10" s="246"/>
      <c r="D10" s="246"/>
      <c r="E10" s="295"/>
      <c r="F10" s="126"/>
      <c r="G10" s="127">
        <f>TRUNC(G9/12,2)</f>
        <v>0</v>
      </c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46"/>
      <c r="S10" s="46"/>
      <c r="T10" s="46"/>
    </row>
    <row r="11" spans="1:20" ht="15.75" customHeight="1" x14ac:dyDescent="0.25">
      <c r="A11" s="114"/>
      <c r="B11" s="129"/>
      <c r="C11" s="130"/>
      <c r="D11" s="131"/>
      <c r="E11" s="121"/>
      <c r="F11" s="131"/>
      <c r="G11" s="131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1:20" ht="15.75" customHeight="1" x14ac:dyDescent="0.2">
      <c r="A12" s="114"/>
      <c r="B12" s="297" t="s">
        <v>188</v>
      </c>
      <c r="C12" s="242"/>
      <c r="D12" s="242"/>
      <c r="E12" s="242"/>
      <c r="F12" s="242"/>
      <c r="G12" s="243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ht="30" outlineLevel="1" x14ac:dyDescent="0.25">
      <c r="A13" s="114" t="s">
        <v>171</v>
      </c>
      <c r="B13" s="115" t="s">
        <v>172</v>
      </c>
      <c r="C13" s="132" t="s">
        <v>173</v>
      </c>
      <c r="D13" s="133" t="s">
        <v>174</v>
      </c>
      <c r="E13" s="132" t="s">
        <v>175</v>
      </c>
      <c r="F13" s="118" t="s">
        <v>176</v>
      </c>
      <c r="G13" s="134" t="s">
        <v>177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1"/>
    </row>
    <row r="14" spans="1:20" ht="15.75" customHeight="1" outlineLevel="1" x14ac:dyDescent="0.25">
      <c r="A14" s="114">
        <v>480011</v>
      </c>
      <c r="B14" s="122" t="s">
        <v>189</v>
      </c>
      <c r="C14" s="123" t="s">
        <v>183</v>
      </c>
      <c r="D14" s="209"/>
      <c r="E14" s="207"/>
      <c r="F14" s="208"/>
      <c r="G14" s="135">
        <f t="shared" ref="G14:G21" si="1">TRUNC(E14*D14,2)</f>
        <v>0</v>
      </c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46"/>
      <c r="S14" s="46"/>
      <c r="T14" s="46"/>
    </row>
    <row r="15" spans="1:20" ht="15.75" customHeight="1" outlineLevel="1" x14ac:dyDescent="0.25">
      <c r="A15" s="114">
        <v>344354</v>
      </c>
      <c r="B15" s="122" t="s">
        <v>190</v>
      </c>
      <c r="C15" s="123" t="s">
        <v>179</v>
      </c>
      <c r="D15" s="209"/>
      <c r="E15" s="207"/>
      <c r="F15" s="208"/>
      <c r="G15" s="135">
        <f t="shared" si="1"/>
        <v>0</v>
      </c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</row>
    <row r="16" spans="1:20" ht="15.75" customHeight="1" outlineLevel="1" x14ac:dyDescent="0.25">
      <c r="A16" s="114">
        <v>471311</v>
      </c>
      <c r="B16" s="122" t="s">
        <v>191</v>
      </c>
      <c r="C16" s="123" t="s">
        <v>179</v>
      </c>
      <c r="D16" s="209"/>
      <c r="E16" s="207"/>
      <c r="F16" s="208"/>
      <c r="G16" s="135">
        <f t="shared" si="1"/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</row>
    <row r="17" spans="1:20" ht="15.75" customHeight="1" outlineLevel="1" x14ac:dyDescent="0.25">
      <c r="A17" s="114">
        <v>413621</v>
      </c>
      <c r="B17" s="122" t="s">
        <v>192</v>
      </c>
      <c r="C17" s="123" t="s">
        <v>183</v>
      </c>
      <c r="D17" s="209"/>
      <c r="E17" s="207"/>
      <c r="F17" s="208"/>
      <c r="G17" s="135">
        <f t="shared" si="1"/>
        <v>0</v>
      </c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ht="15.75" customHeight="1" outlineLevel="1" x14ac:dyDescent="0.25">
      <c r="A18" s="114">
        <v>479909</v>
      </c>
      <c r="B18" s="122" t="s">
        <v>193</v>
      </c>
      <c r="C18" s="123" t="s">
        <v>194</v>
      </c>
      <c r="D18" s="209"/>
      <c r="E18" s="207"/>
      <c r="F18" s="208"/>
      <c r="G18" s="135">
        <f t="shared" si="1"/>
        <v>0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</row>
    <row r="19" spans="1:20" ht="15.75" customHeight="1" outlineLevel="1" x14ac:dyDescent="0.25">
      <c r="A19" s="114">
        <v>608634</v>
      </c>
      <c r="B19" s="122" t="s">
        <v>195</v>
      </c>
      <c r="C19" s="123" t="s">
        <v>179</v>
      </c>
      <c r="D19" s="209"/>
      <c r="E19" s="207"/>
      <c r="F19" s="208"/>
      <c r="G19" s="135">
        <f t="shared" si="1"/>
        <v>0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</row>
    <row r="20" spans="1:20" ht="15.75" customHeight="1" outlineLevel="1" x14ac:dyDescent="0.25">
      <c r="A20" s="114">
        <v>486917</v>
      </c>
      <c r="B20" s="122" t="s">
        <v>196</v>
      </c>
      <c r="C20" s="123" t="s">
        <v>179</v>
      </c>
      <c r="D20" s="209"/>
      <c r="E20" s="207"/>
      <c r="F20" s="208"/>
      <c r="G20" s="135">
        <f t="shared" si="1"/>
        <v>0</v>
      </c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</row>
    <row r="21" spans="1:20" ht="15.75" customHeight="1" outlineLevel="1" x14ac:dyDescent="0.25">
      <c r="A21" s="114">
        <v>449497</v>
      </c>
      <c r="B21" s="122" t="s">
        <v>197</v>
      </c>
      <c r="C21" s="123" t="s">
        <v>179</v>
      </c>
      <c r="D21" s="209"/>
      <c r="E21" s="207"/>
      <c r="F21" s="208"/>
      <c r="G21" s="135">
        <f t="shared" si="1"/>
        <v>0</v>
      </c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2" spans="1:20" ht="15.75" customHeight="1" outlineLevel="1" x14ac:dyDescent="0.25">
      <c r="A22" s="114">
        <v>448157</v>
      </c>
      <c r="B22" s="122" t="s">
        <v>198</v>
      </c>
      <c r="C22" s="123" t="s">
        <v>179</v>
      </c>
      <c r="D22" s="209"/>
      <c r="E22" s="207"/>
      <c r="F22" s="210"/>
      <c r="G22" s="135">
        <f>TRUNC(E22*D22/2.5,2)</f>
        <v>0</v>
      </c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</row>
    <row r="23" spans="1:20" ht="15.75" customHeight="1" outlineLevel="1" x14ac:dyDescent="0.25">
      <c r="A23" s="114">
        <v>467256</v>
      </c>
      <c r="B23" s="122" t="s">
        <v>199</v>
      </c>
      <c r="C23" s="123" t="s">
        <v>179</v>
      </c>
      <c r="D23" s="209"/>
      <c r="E23" s="211"/>
      <c r="F23" s="208"/>
      <c r="G23" s="135">
        <f t="shared" ref="G23:G26" si="2">TRUNC(E23*D23,2)</f>
        <v>0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</row>
    <row r="24" spans="1:20" ht="15.75" customHeight="1" outlineLevel="1" x14ac:dyDescent="0.25">
      <c r="A24" s="114">
        <v>481400</v>
      </c>
      <c r="B24" s="122" t="s">
        <v>200</v>
      </c>
      <c r="C24" s="123" t="s">
        <v>179</v>
      </c>
      <c r="D24" s="209"/>
      <c r="E24" s="211"/>
      <c r="F24" s="208"/>
      <c r="G24" s="135">
        <f t="shared" si="2"/>
        <v>0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1:20" ht="15.75" customHeight="1" outlineLevel="1" x14ac:dyDescent="0.25">
      <c r="A25" s="114">
        <v>257074</v>
      </c>
      <c r="B25" s="122" t="s">
        <v>201</v>
      </c>
      <c r="C25" s="123" t="s">
        <v>179</v>
      </c>
      <c r="D25" s="209"/>
      <c r="E25" s="207"/>
      <c r="F25" s="208"/>
      <c r="G25" s="135">
        <f t="shared" si="2"/>
        <v>0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</row>
    <row r="26" spans="1:20" ht="15.75" customHeight="1" outlineLevel="1" x14ac:dyDescent="0.25">
      <c r="A26" s="114">
        <f>$A$8</f>
        <v>405890</v>
      </c>
      <c r="B26" s="122" t="str">
        <f>$B$8</f>
        <v>Protetor solar FPS 60</v>
      </c>
      <c r="C26" s="123" t="str">
        <f>$C$8</f>
        <v>Frasco 120mL</v>
      </c>
      <c r="D26" s="209"/>
      <c r="E26" s="207"/>
      <c r="F26" s="210"/>
      <c r="G26" s="135">
        <f t="shared" si="2"/>
        <v>0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1:20" ht="15.75" customHeight="1" x14ac:dyDescent="0.25">
      <c r="A27" s="114"/>
      <c r="B27" s="298" t="s">
        <v>186</v>
      </c>
      <c r="C27" s="229"/>
      <c r="D27" s="229"/>
      <c r="E27" s="229"/>
      <c r="F27" s="230"/>
      <c r="G27" s="136">
        <f>TRUNC(SUM(G14:G26),2)</f>
        <v>0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1:20" ht="15.75" customHeight="1" x14ac:dyDescent="0.25">
      <c r="A28" s="114"/>
      <c r="B28" s="291" t="s">
        <v>187</v>
      </c>
      <c r="C28" s="237"/>
      <c r="D28" s="237"/>
      <c r="E28" s="237"/>
      <c r="F28" s="238"/>
      <c r="G28" s="137">
        <f>TRUNC(G27/12,2)</f>
        <v>0</v>
      </c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46"/>
      <c r="S28" s="46"/>
      <c r="T28" s="46"/>
    </row>
    <row r="29" spans="1:20" ht="15.75" customHeight="1" x14ac:dyDescent="0.25">
      <c r="A29" s="114"/>
      <c r="B29" s="129"/>
      <c r="C29" s="130"/>
      <c r="D29" s="131"/>
      <c r="E29" s="121"/>
      <c r="F29" s="131"/>
      <c r="G29" s="131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</row>
    <row r="30" spans="1:20" ht="15.75" customHeight="1" x14ac:dyDescent="0.2">
      <c r="A30" s="114"/>
      <c r="B30" s="297" t="s">
        <v>202</v>
      </c>
      <c r="C30" s="242"/>
      <c r="D30" s="242"/>
      <c r="E30" s="242"/>
      <c r="F30" s="242"/>
      <c r="G30" s="243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1:20" ht="30" outlineLevel="1" x14ac:dyDescent="0.25">
      <c r="A31" s="114" t="s">
        <v>171</v>
      </c>
      <c r="B31" s="138" t="s">
        <v>172</v>
      </c>
      <c r="C31" s="139" t="s">
        <v>173</v>
      </c>
      <c r="D31" s="140" t="s">
        <v>174</v>
      </c>
      <c r="E31" s="139" t="s">
        <v>175</v>
      </c>
      <c r="F31" s="118" t="s">
        <v>176</v>
      </c>
      <c r="G31" s="141" t="s">
        <v>177</v>
      </c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1"/>
    </row>
    <row r="32" spans="1:20" ht="15.75" customHeight="1" outlineLevel="1" x14ac:dyDescent="0.2">
      <c r="A32" s="114">
        <f t="shared" ref="A32:C32" si="3">A14</f>
        <v>480011</v>
      </c>
      <c r="B32" s="122" t="str">
        <f t="shared" si="3"/>
        <v>Botina de segurança com biqueira de composite</v>
      </c>
      <c r="C32" s="142" t="str">
        <f t="shared" si="3"/>
        <v>Par</v>
      </c>
      <c r="D32" s="212"/>
      <c r="E32" s="213"/>
      <c r="F32" s="212"/>
      <c r="G32" s="143">
        <f t="shared" ref="G32:G43" si="4">TRUNC(G14,2)</f>
        <v>0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ht="15.75" customHeight="1" outlineLevel="1" x14ac:dyDescent="0.2">
      <c r="A33" s="114">
        <f t="shared" ref="A33:C33" si="5">A15</f>
        <v>344354</v>
      </c>
      <c r="B33" s="122" t="str">
        <f t="shared" si="5"/>
        <v>Calça de brim 100% algodão, com cós e elástico</v>
      </c>
      <c r="C33" s="142" t="str">
        <f t="shared" si="5"/>
        <v>Unidade</v>
      </c>
      <c r="D33" s="212"/>
      <c r="E33" s="213"/>
      <c r="F33" s="212"/>
      <c r="G33" s="143">
        <f t="shared" si="4"/>
        <v>0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ht="15.75" customHeight="1" outlineLevel="1" x14ac:dyDescent="0.2">
      <c r="A34" s="114">
        <f t="shared" ref="A34:C34" si="6">A16</f>
        <v>471311</v>
      </c>
      <c r="B34" s="122" t="str">
        <f t="shared" si="6"/>
        <v>Camisa de brim 100% algodão, com 1 bolso esquerdo</v>
      </c>
      <c r="C34" s="142" t="str">
        <f t="shared" si="6"/>
        <v>Unidade</v>
      </c>
      <c r="D34" s="212"/>
      <c r="E34" s="213"/>
      <c r="F34" s="212"/>
      <c r="G34" s="143">
        <f t="shared" si="4"/>
        <v>0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ht="15.75" customHeight="1" outlineLevel="1" x14ac:dyDescent="0.2">
      <c r="A35" s="114">
        <f t="shared" ref="A35:C35" si="7">A17</f>
        <v>413621</v>
      </c>
      <c r="B35" s="122" t="str">
        <f t="shared" si="7"/>
        <v>Luva nitrilica verde</v>
      </c>
      <c r="C35" s="142" t="str">
        <f t="shared" si="7"/>
        <v>Par</v>
      </c>
      <c r="D35" s="212"/>
      <c r="E35" s="213"/>
      <c r="F35" s="212"/>
      <c r="G35" s="143">
        <f t="shared" si="4"/>
        <v>0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15.75" customHeight="1" outlineLevel="1" x14ac:dyDescent="0.2">
      <c r="A36" s="114">
        <f t="shared" ref="A36:C36" si="8">A18</f>
        <v>479909</v>
      </c>
      <c r="B36" s="122" t="str">
        <f t="shared" si="8"/>
        <v>creme protetor para pele grupo 3 (luva química)</v>
      </c>
      <c r="C36" s="142" t="str">
        <f t="shared" si="8"/>
        <v>Embalagem 200gr</v>
      </c>
      <c r="D36" s="212"/>
      <c r="E36" s="213"/>
      <c r="F36" s="212"/>
      <c r="G36" s="143">
        <f t="shared" si="4"/>
        <v>0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ht="15.75" customHeight="1" outlineLevel="1" x14ac:dyDescent="0.2">
      <c r="A37" s="114">
        <f t="shared" ref="A37:C37" si="9">A19</f>
        <v>608634</v>
      </c>
      <c r="B37" s="122" t="str">
        <f t="shared" si="9"/>
        <v>Óculos de segurança incolor, proteção frontal e lateral</v>
      </c>
      <c r="C37" s="142" t="str">
        <f t="shared" si="9"/>
        <v>Unidade</v>
      </c>
      <c r="D37" s="212"/>
      <c r="E37" s="213"/>
      <c r="F37" s="212"/>
      <c r="G37" s="143">
        <f t="shared" si="4"/>
        <v>0</v>
      </c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ht="15.75" customHeight="1" outlineLevel="1" x14ac:dyDescent="0.2">
      <c r="A38" s="114">
        <f t="shared" ref="A38:C38" si="10">A20</f>
        <v>486917</v>
      </c>
      <c r="B38" s="122" t="str">
        <f t="shared" si="10"/>
        <v>Respirador PFF3 valvulado com carvão ativo</v>
      </c>
      <c r="C38" s="142" t="str">
        <f t="shared" si="10"/>
        <v>Unidade</v>
      </c>
      <c r="D38" s="212"/>
      <c r="E38" s="213"/>
      <c r="F38" s="212"/>
      <c r="G38" s="143">
        <f t="shared" si="4"/>
        <v>0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ht="15.75" customHeight="1" outlineLevel="1" x14ac:dyDescent="0.2">
      <c r="A39" s="114">
        <f t="shared" ref="A39:C39" si="11">A21</f>
        <v>449497</v>
      </c>
      <c r="B39" s="122" t="str">
        <f t="shared" si="11"/>
        <v>Luva de vaqueta tipo petroleira</v>
      </c>
      <c r="C39" s="142" t="str">
        <f t="shared" si="11"/>
        <v>Unidade</v>
      </c>
      <c r="D39" s="212"/>
      <c r="E39" s="213"/>
      <c r="F39" s="212"/>
      <c r="G39" s="143">
        <f t="shared" si="4"/>
        <v>0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ht="15.75" customHeight="1" outlineLevel="1" x14ac:dyDescent="0.2">
      <c r="A40" s="114">
        <f t="shared" ref="A40:C40" si="12">A22</f>
        <v>448157</v>
      </c>
      <c r="B40" s="122" t="str">
        <f t="shared" si="12"/>
        <v>Máscara de solda autoescurecimento</v>
      </c>
      <c r="C40" s="142" t="str">
        <f t="shared" si="12"/>
        <v>Unidade</v>
      </c>
      <c r="D40" s="212"/>
      <c r="E40" s="213"/>
      <c r="F40" s="212"/>
      <c r="G40" s="143">
        <f t="shared" si="4"/>
        <v>0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ht="15.75" customHeight="1" outlineLevel="1" x14ac:dyDescent="0.2">
      <c r="A41" s="114">
        <f t="shared" ref="A41:C41" si="13">A23</f>
        <v>467256</v>
      </c>
      <c r="B41" s="122" t="str">
        <f t="shared" si="13"/>
        <v>Viseira facial incolor com catraca de ajuste</v>
      </c>
      <c r="C41" s="142" t="str">
        <f t="shared" si="13"/>
        <v>Unidade</v>
      </c>
      <c r="D41" s="212"/>
      <c r="E41" s="213"/>
      <c r="F41" s="212"/>
      <c r="G41" s="143">
        <f t="shared" si="4"/>
        <v>0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ht="15.75" customHeight="1" outlineLevel="1" x14ac:dyDescent="0.2">
      <c r="A42" s="114">
        <f t="shared" ref="A42:C42" si="14">A24</f>
        <v>481400</v>
      </c>
      <c r="B42" s="122" t="str">
        <f t="shared" si="14"/>
        <v>Avental de PVC</v>
      </c>
      <c r="C42" s="142" t="str">
        <f t="shared" si="14"/>
        <v>Unidade</v>
      </c>
      <c r="D42" s="212"/>
      <c r="E42" s="213"/>
      <c r="F42" s="212"/>
      <c r="G42" s="143">
        <f t="shared" si="4"/>
        <v>0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  <row r="43" spans="1:20" ht="15.75" customHeight="1" outlineLevel="1" x14ac:dyDescent="0.2">
      <c r="A43" s="114">
        <f t="shared" ref="A43:C43" si="15">A25</f>
        <v>257074</v>
      </c>
      <c r="B43" s="122" t="str">
        <f t="shared" si="15"/>
        <v>Protetor Auricular</v>
      </c>
      <c r="C43" s="142" t="str">
        <f t="shared" si="15"/>
        <v>Unidade</v>
      </c>
      <c r="D43" s="212"/>
      <c r="E43" s="213"/>
      <c r="F43" s="212"/>
      <c r="G43" s="143">
        <f t="shared" si="4"/>
        <v>0</v>
      </c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</row>
    <row r="44" spans="1:20" ht="15.75" customHeight="1" outlineLevel="1" x14ac:dyDescent="0.2">
      <c r="A44" s="114">
        <f>A26</f>
        <v>405890</v>
      </c>
      <c r="B44" s="122" t="str">
        <f>$B$8</f>
        <v>Protetor solar FPS 60</v>
      </c>
      <c r="C44" s="144" t="str">
        <f>$C$8</f>
        <v>Frasco 120mL</v>
      </c>
      <c r="D44" s="214"/>
      <c r="E44" s="215"/>
      <c r="F44" s="216"/>
      <c r="G44" s="145">
        <f>TRUNC(E44*D44,2)</f>
        <v>0</v>
      </c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  <row r="45" spans="1:20" ht="15.75" customHeight="1" x14ac:dyDescent="0.25">
      <c r="B45" s="292" t="s">
        <v>186</v>
      </c>
      <c r="C45" s="237"/>
      <c r="D45" s="237"/>
      <c r="E45" s="259"/>
      <c r="F45" s="146"/>
      <c r="G45" s="147">
        <f>TRUNC(SUM(G32:G44),2)</f>
        <v>0</v>
      </c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</row>
    <row r="46" spans="1:20" ht="15.75" customHeight="1" x14ac:dyDescent="0.25">
      <c r="B46" s="148"/>
      <c r="C46" s="149"/>
      <c r="D46" s="146"/>
      <c r="E46" s="150" t="s">
        <v>187</v>
      </c>
      <c r="F46" s="146"/>
      <c r="G46" s="147">
        <f>TRUNC(G45/12,2)</f>
        <v>0</v>
      </c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46"/>
      <c r="S46" s="46"/>
      <c r="T46" s="46"/>
    </row>
    <row r="47" spans="1:20" ht="15.75" customHeight="1" x14ac:dyDescent="0.25">
      <c r="B47" s="129"/>
      <c r="C47" s="130"/>
      <c r="D47" s="131"/>
      <c r="E47" s="121"/>
      <c r="F47" s="131"/>
      <c r="G47" s="131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</row>
    <row r="48" spans="1:20" ht="15.75" customHeight="1" x14ac:dyDescent="0.25">
      <c r="B48" s="151"/>
      <c r="C48" s="46"/>
      <c r="D48" s="131"/>
      <c r="E48" s="152"/>
      <c r="F48" s="131"/>
      <c r="G48" s="131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</row>
    <row r="49" spans="2:20" ht="15.75" customHeight="1" x14ac:dyDescent="0.25">
      <c r="B49" s="151"/>
      <c r="C49" s="46"/>
      <c r="D49" s="131"/>
      <c r="E49" s="152"/>
      <c r="F49" s="131"/>
      <c r="G49" s="131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</row>
    <row r="50" spans="2:20" ht="15.75" customHeight="1" x14ac:dyDescent="0.25">
      <c r="B50" s="151"/>
      <c r="C50" s="46"/>
      <c r="D50" s="131"/>
      <c r="E50" s="152"/>
      <c r="F50" s="131"/>
      <c r="G50" s="131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</row>
    <row r="51" spans="2:20" ht="15.75" customHeight="1" x14ac:dyDescent="0.25">
      <c r="B51" s="151"/>
      <c r="C51" s="46"/>
      <c r="D51" s="131"/>
      <c r="E51" s="152"/>
      <c r="F51" s="131"/>
      <c r="G51" s="131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</row>
    <row r="52" spans="2:20" ht="15.75" customHeight="1" x14ac:dyDescent="0.25">
      <c r="B52" s="151"/>
      <c r="C52" s="46"/>
      <c r="D52" s="131"/>
      <c r="E52" s="152"/>
      <c r="F52" s="131"/>
      <c r="G52" s="131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</row>
    <row r="53" spans="2:20" ht="15.75" customHeight="1" x14ac:dyDescent="0.25">
      <c r="B53" s="151"/>
      <c r="C53" s="46"/>
      <c r="D53" s="131"/>
      <c r="E53" s="152"/>
      <c r="F53" s="131"/>
      <c r="G53" s="131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</row>
    <row r="54" spans="2:20" ht="15.75" customHeight="1" x14ac:dyDescent="0.25">
      <c r="B54" s="151"/>
      <c r="C54" s="46"/>
      <c r="D54" s="131"/>
      <c r="E54" s="152"/>
      <c r="F54" s="131"/>
      <c r="G54" s="131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</row>
    <row r="55" spans="2:20" ht="15.75" customHeight="1" x14ac:dyDescent="0.25">
      <c r="B55" s="151"/>
      <c r="C55" s="46"/>
      <c r="D55" s="131"/>
      <c r="E55" s="152"/>
      <c r="F55" s="131"/>
      <c r="G55" s="131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</row>
    <row r="56" spans="2:20" ht="15.75" customHeight="1" x14ac:dyDescent="0.25">
      <c r="B56" s="151"/>
      <c r="C56" s="46"/>
      <c r="D56" s="131"/>
      <c r="E56" s="152"/>
      <c r="F56" s="131"/>
      <c r="G56" s="131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</row>
    <row r="57" spans="2:20" ht="15.75" customHeight="1" x14ac:dyDescent="0.25">
      <c r="B57" s="151"/>
      <c r="C57" s="46"/>
      <c r="D57" s="131"/>
      <c r="E57" s="152"/>
      <c r="F57" s="131"/>
      <c r="G57" s="131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</row>
    <row r="58" spans="2:20" ht="15.75" customHeight="1" x14ac:dyDescent="0.25">
      <c r="B58" s="151"/>
      <c r="C58" s="46"/>
      <c r="D58" s="131"/>
      <c r="E58" s="152"/>
      <c r="F58" s="131"/>
      <c r="G58" s="131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</row>
    <row r="59" spans="2:20" ht="15.75" customHeight="1" x14ac:dyDescent="0.25">
      <c r="B59" s="151"/>
      <c r="C59" s="46"/>
      <c r="D59" s="131"/>
      <c r="E59" s="152"/>
      <c r="F59" s="131"/>
      <c r="G59" s="131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</row>
    <row r="60" spans="2:20" ht="15.75" customHeight="1" x14ac:dyDescent="0.25">
      <c r="B60" s="151"/>
      <c r="C60" s="46"/>
      <c r="D60" s="131"/>
      <c r="E60" s="152"/>
      <c r="F60" s="131"/>
      <c r="G60" s="131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  <row r="61" spans="2:20" ht="15.75" customHeight="1" x14ac:dyDescent="0.25">
      <c r="B61" s="151"/>
      <c r="C61" s="46"/>
      <c r="D61" s="131"/>
      <c r="E61" s="152"/>
      <c r="F61" s="131"/>
      <c r="G61" s="131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</row>
    <row r="62" spans="2:20" ht="15.75" customHeight="1" x14ac:dyDescent="0.25">
      <c r="B62" s="151"/>
      <c r="C62" s="46"/>
      <c r="D62" s="131"/>
      <c r="E62" s="152"/>
      <c r="F62" s="131"/>
      <c r="G62" s="131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</row>
    <row r="63" spans="2:20" ht="15.75" customHeight="1" x14ac:dyDescent="0.25">
      <c r="B63" s="151"/>
      <c r="C63" s="46"/>
      <c r="D63" s="131"/>
      <c r="E63" s="152"/>
      <c r="F63" s="131"/>
      <c r="G63" s="131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</row>
    <row r="64" spans="2:20" ht="15.75" customHeight="1" x14ac:dyDescent="0.25">
      <c r="B64" s="151"/>
      <c r="C64" s="46"/>
      <c r="D64" s="131"/>
      <c r="E64" s="152"/>
      <c r="F64" s="131"/>
      <c r="G64" s="131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</row>
    <row r="65" spans="2:20" ht="15.75" customHeight="1" x14ac:dyDescent="0.25">
      <c r="B65" s="151"/>
      <c r="C65" s="46"/>
      <c r="D65" s="131"/>
      <c r="E65" s="152"/>
      <c r="F65" s="131"/>
      <c r="G65" s="131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</row>
    <row r="66" spans="2:20" ht="15.75" customHeight="1" x14ac:dyDescent="0.25">
      <c r="B66" s="151"/>
      <c r="C66" s="46"/>
      <c r="D66" s="131"/>
      <c r="E66" s="152"/>
      <c r="F66" s="131"/>
      <c r="G66" s="131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</row>
    <row r="67" spans="2:20" ht="15.75" customHeight="1" x14ac:dyDescent="0.25">
      <c r="B67" s="151"/>
      <c r="C67" s="46"/>
      <c r="D67" s="131"/>
      <c r="E67" s="152"/>
      <c r="F67" s="131"/>
      <c r="G67" s="131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</row>
    <row r="68" spans="2:20" ht="15.75" customHeight="1" x14ac:dyDescent="0.25">
      <c r="B68" s="151"/>
      <c r="C68" s="46"/>
      <c r="D68" s="131"/>
      <c r="E68" s="152"/>
      <c r="F68" s="131"/>
      <c r="G68" s="131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</row>
    <row r="69" spans="2:20" ht="15.75" customHeight="1" x14ac:dyDescent="0.25">
      <c r="B69" s="151"/>
      <c r="C69" s="46"/>
      <c r="D69" s="131"/>
      <c r="E69" s="152"/>
      <c r="F69" s="131"/>
      <c r="G69" s="131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2:20" ht="15.75" customHeight="1" x14ac:dyDescent="0.25">
      <c r="B70" s="151"/>
      <c r="C70" s="46"/>
      <c r="D70" s="131"/>
      <c r="E70" s="152"/>
      <c r="F70" s="131"/>
      <c r="G70" s="131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</row>
    <row r="71" spans="2:20" ht="15.75" customHeight="1" x14ac:dyDescent="0.25">
      <c r="B71" s="151"/>
      <c r="C71" s="46"/>
      <c r="D71" s="131"/>
      <c r="E71" s="152"/>
      <c r="F71" s="131"/>
      <c r="G71" s="131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</row>
    <row r="72" spans="2:20" ht="15.75" customHeight="1" x14ac:dyDescent="0.25">
      <c r="B72" s="151"/>
      <c r="C72" s="46"/>
      <c r="D72" s="131"/>
      <c r="E72" s="152"/>
      <c r="F72" s="131"/>
      <c r="G72" s="131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</row>
    <row r="73" spans="2:20" ht="15.75" customHeight="1" x14ac:dyDescent="0.25">
      <c r="B73" s="151"/>
      <c r="C73" s="46"/>
      <c r="D73" s="131"/>
      <c r="E73" s="152"/>
      <c r="F73" s="131"/>
      <c r="G73" s="131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</row>
    <row r="74" spans="2:20" ht="15.75" customHeight="1" x14ac:dyDescent="0.25">
      <c r="B74" s="151"/>
      <c r="C74" s="46"/>
      <c r="D74" s="131"/>
      <c r="E74" s="152"/>
      <c r="F74" s="131"/>
      <c r="G74" s="131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</row>
    <row r="75" spans="2:20" ht="15.75" customHeight="1" x14ac:dyDescent="0.25">
      <c r="B75" s="151"/>
      <c r="C75" s="46"/>
      <c r="D75" s="131"/>
      <c r="E75" s="152"/>
      <c r="F75" s="131"/>
      <c r="G75" s="131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</row>
    <row r="76" spans="2:20" ht="15.75" customHeight="1" x14ac:dyDescent="0.25">
      <c r="B76" s="151"/>
      <c r="C76" s="46"/>
      <c r="D76" s="131"/>
      <c r="E76" s="152"/>
      <c r="F76" s="131"/>
      <c r="G76" s="131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</row>
    <row r="77" spans="2:20" ht="15.75" customHeight="1" x14ac:dyDescent="0.25">
      <c r="B77" s="151"/>
      <c r="C77" s="46"/>
      <c r="D77" s="131"/>
      <c r="E77" s="152"/>
      <c r="F77" s="131"/>
      <c r="G77" s="131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</row>
    <row r="78" spans="2:20" ht="15.75" customHeight="1" x14ac:dyDescent="0.25">
      <c r="B78" s="151"/>
      <c r="C78" s="46"/>
      <c r="D78" s="131"/>
      <c r="E78" s="152"/>
      <c r="F78" s="131"/>
      <c r="G78" s="131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</row>
    <row r="79" spans="2:20" ht="15.75" customHeight="1" x14ac:dyDescent="0.25">
      <c r="B79" s="151"/>
      <c r="C79" s="46"/>
      <c r="D79" s="131"/>
      <c r="E79" s="152"/>
      <c r="F79" s="131"/>
      <c r="G79" s="131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</row>
    <row r="80" spans="2:20" ht="15.75" customHeight="1" x14ac:dyDescent="0.25">
      <c r="B80" s="151"/>
      <c r="C80" s="46"/>
      <c r="D80" s="131"/>
      <c r="E80" s="152"/>
      <c r="F80" s="131"/>
      <c r="G80" s="131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</row>
    <row r="81" spans="2:20" ht="15.75" customHeight="1" x14ac:dyDescent="0.25">
      <c r="B81" s="151"/>
      <c r="C81" s="46"/>
      <c r="D81" s="131"/>
      <c r="E81" s="152"/>
      <c r="F81" s="131"/>
      <c r="G81" s="131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</row>
    <row r="82" spans="2:20" ht="15.75" customHeight="1" x14ac:dyDescent="0.25">
      <c r="B82" s="151"/>
      <c r="C82" s="46"/>
      <c r="D82" s="131"/>
      <c r="E82" s="152"/>
      <c r="F82" s="131"/>
      <c r="G82" s="131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</row>
    <row r="83" spans="2:20" ht="15.75" customHeight="1" x14ac:dyDescent="0.25">
      <c r="B83" s="151"/>
      <c r="C83" s="46"/>
      <c r="D83" s="131"/>
      <c r="E83" s="152"/>
      <c r="F83" s="131"/>
      <c r="G83" s="131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</row>
    <row r="84" spans="2:20" ht="15.75" customHeight="1" x14ac:dyDescent="0.25">
      <c r="B84" s="151"/>
      <c r="C84" s="46"/>
      <c r="D84" s="131"/>
      <c r="E84" s="152"/>
      <c r="F84" s="131"/>
      <c r="G84" s="131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</row>
    <row r="85" spans="2:20" ht="15.75" customHeight="1" x14ac:dyDescent="0.25">
      <c r="B85" s="151"/>
      <c r="C85" s="46"/>
      <c r="D85" s="131"/>
      <c r="E85" s="152"/>
      <c r="F85" s="131"/>
      <c r="G85" s="131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</row>
    <row r="86" spans="2:20" ht="15.75" customHeight="1" x14ac:dyDescent="0.25">
      <c r="B86" s="151"/>
      <c r="C86" s="46"/>
      <c r="D86" s="131"/>
      <c r="E86" s="152"/>
      <c r="F86" s="131"/>
      <c r="G86" s="131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</row>
    <row r="87" spans="2:20" ht="15.75" customHeight="1" x14ac:dyDescent="0.25">
      <c r="B87" s="151"/>
      <c r="C87" s="46"/>
      <c r="D87" s="131"/>
      <c r="E87" s="152"/>
      <c r="F87" s="131"/>
      <c r="G87" s="131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</row>
    <row r="88" spans="2:20" ht="15.75" customHeight="1" x14ac:dyDescent="0.25">
      <c r="B88" s="151"/>
      <c r="C88" s="46"/>
      <c r="D88" s="131"/>
      <c r="E88" s="152"/>
      <c r="F88" s="131"/>
      <c r="G88" s="131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</row>
    <row r="89" spans="2:20" ht="15.75" customHeight="1" x14ac:dyDescent="0.25">
      <c r="B89" s="151"/>
      <c r="C89" s="46"/>
      <c r="D89" s="131"/>
      <c r="E89" s="152"/>
      <c r="F89" s="131"/>
      <c r="G89" s="131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</row>
    <row r="90" spans="2:20" ht="15.75" customHeight="1" x14ac:dyDescent="0.25">
      <c r="B90" s="151"/>
      <c r="C90" s="46"/>
      <c r="D90" s="131"/>
      <c r="E90" s="152"/>
      <c r="F90" s="131"/>
      <c r="G90" s="131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</row>
    <row r="91" spans="2:20" ht="15.75" customHeight="1" x14ac:dyDescent="0.25">
      <c r="B91" s="151"/>
      <c r="C91" s="46"/>
      <c r="D91" s="131"/>
      <c r="E91" s="152"/>
      <c r="F91" s="131"/>
      <c r="G91" s="131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</row>
    <row r="92" spans="2:20" ht="15.75" customHeight="1" x14ac:dyDescent="0.25">
      <c r="B92" s="151"/>
      <c r="C92" s="46"/>
      <c r="D92" s="131"/>
      <c r="E92" s="152"/>
      <c r="F92" s="131"/>
      <c r="G92" s="131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</row>
    <row r="93" spans="2:20" ht="15.75" customHeight="1" x14ac:dyDescent="0.25">
      <c r="B93" s="151"/>
      <c r="C93" s="46"/>
      <c r="D93" s="131"/>
      <c r="E93" s="152"/>
      <c r="F93" s="131"/>
      <c r="G93" s="131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</row>
    <row r="94" spans="2:20" ht="15.75" customHeight="1" x14ac:dyDescent="0.25">
      <c r="B94" s="151"/>
      <c r="C94" s="46"/>
      <c r="D94" s="131"/>
      <c r="E94" s="152"/>
      <c r="F94" s="131"/>
      <c r="G94" s="131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pans="2:20" ht="15.75" customHeight="1" x14ac:dyDescent="0.25">
      <c r="B95" s="151"/>
      <c r="C95" s="46"/>
      <c r="D95" s="131"/>
      <c r="E95" s="152"/>
      <c r="F95" s="131"/>
      <c r="G95" s="131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</row>
    <row r="96" spans="2:20" ht="15.75" customHeight="1" x14ac:dyDescent="0.25">
      <c r="B96" s="151"/>
      <c r="C96" s="46"/>
      <c r="D96" s="131"/>
      <c r="E96" s="152"/>
      <c r="F96" s="131"/>
      <c r="G96" s="131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</row>
    <row r="97" spans="2:20" ht="15.75" customHeight="1" x14ac:dyDescent="0.25">
      <c r="B97" s="151"/>
      <c r="C97" s="46"/>
      <c r="D97" s="131"/>
      <c r="E97" s="152"/>
      <c r="F97" s="131"/>
      <c r="G97" s="131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pans="2:20" ht="15.75" customHeight="1" x14ac:dyDescent="0.25">
      <c r="B98" s="151"/>
      <c r="C98" s="46"/>
      <c r="D98" s="131"/>
      <c r="E98" s="152"/>
      <c r="F98" s="131"/>
      <c r="G98" s="131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99" spans="2:20" ht="15.75" customHeight="1" x14ac:dyDescent="0.25">
      <c r="B99" s="151"/>
      <c r="C99" s="46"/>
      <c r="D99" s="131"/>
      <c r="E99" s="152"/>
      <c r="F99" s="131"/>
      <c r="G99" s="131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</row>
    <row r="100" spans="2:20" ht="15.75" customHeight="1" x14ac:dyDescent="0.25">
      <c r="B100" s="151"/>
      <c r="C100" s="46"/>
      <c r="D100" s="131"/>
      <c r="E100" s="152"/>
      <c r="F100" s="131"/>
      <c r="G100" s="131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</row>
    <row r="101" spans="2:20" ht="15.75" customHeight="1" x14ac:dyDescent="0.25">
      <c r="B101" s="151"/>
      <c r="C101" s="46"/>
      <c r="D101" s="131"/>
      <c r="E101" s="152"/>
      <c r="F101" s="131"/>
      <c r="G101" s="131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</row>
    <row r="102" spans="2:20" ht="15.75" customHeight="1" x14ac:dyDescent="0.25">
      <c r="B102" s="151"/>
      <c r="C102" s="46"/>
      <c r="D102" s="131"/>
      <c r="E102" s="152"/>
      <c r="F102" s="131"/>
      <c r="G102" s="131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</row>
    <row r="103" spans="2:20" ht="15.75" customHeight="1" x14ac:dyDescent="0.25">
      <c r="B103" s="151"/>
      <c r="C103" s="46"/>
      <c r="D103" s="131"/>
      <c r="E103" s="152"/>
      <c r="F103" s="131"/>
      <c r="G103" s="131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</row>
    <row r="104" spans="2:20" ht="15.75" customHeight="1" x14ac:dyDescent="0.25">
      <c r="B104" s="151"/>
      <c r="C104" s="46"/>
      <c r="D104" s="131"/>
      <c r="E104" s="152"/>
      <c r="F104" s="131"/>
      <c r="G104" s="131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</row>
    <row r="105" spans="2:20" ht="15.75" customHeight="1" x14ac:dyDescent="0.25">
      <c r="B105" s="151"/>
      <c r="C105" s="46"/>
      <c r="D105" s="131"/>
      <c r="E105" s="152"/>
      <c r="F105" s="131"/>
      <c r="G105" s="131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</row>
    <row r="106" spans="2:20" ht="15.75" customHeight="1" x14ac:dyDescent="0.25">
      <c r="B106" s="151"/>
      <c r="C106" s="46"/>
      <c r="D106" s="131"/>
      <c r="E106" s="152"/>
      <c r="F106" s="131"/>
      <c r="G106" s="131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</row>
    <row r="107" spans="2:20" ht="15.75" customHeight="1" x14ac:dyDescent="0.25">
      <c r="B107" s="151"/>
      <c r="C107" s="46"/>
      <c r="D107" s="131"/>
      <c r="E107" s="152"/>
      <c r="F107" s="131"/>
      <c r="G107" s="131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</row>
    <row r="108" spans="2:20" ht="15.75" customHeight="1" x14ac:dyDescent="0.25">
      <c r="B108" s="151"/>
      <c r="C108" s="46"/>
      <c r="D108" s="131"/>
      <c r="E108" s="152"/>
      <c r="F108" s="131"/>
      <c r="G108" s="131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</row>
    <row r="109" spans="2:20" ht="15.75" customHeight="1" x14ac:dyDescent="0.25">
      <c r="B109" s="151"/>
      <c r="C109" s="46"/>
      <c r="D109" s="131"/>
      <c r="E109" s="152"/>
      <c r="F109" s="131"/>
      <c r="G109" s="131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</row>
    <row r="110" spans="2:20" ht="15.75" customHeight="1" x14ac:dyDescent="0.25">
      <c r="B110" s="151"/>
      <c r="C110" s="46"/>
      <c r="D110" s="131"/>
      <c r="E110" s="152"/>
      <c r="F110" s="131"/>
      <c r="G110" s="131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</row>
    <row r="111" spans="2:20" ht="15.75" customHeight="1" x14ac:dyDescent="0.25">
      <c r="B111" s="151"/>
      <c r="C111" s="46"/>
      <c r="D111" s="131"/>
      <c r="E111" s="152"/>
      <c r="F111" s="131"/>
      <c r="G111" s="131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</row>
    <row r="112" spans="2:20" ht="15.75" customHeight="1" x14ac:dyDescent="0.25">
      <c r="B112" s="151"/>
      <c r="C112" s="46"/>
      <c r="D112" s="131"/>
      <c r="E112" s="152"/>
      <c r="F112" s="131"/>
      <c r="G112" s="131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</row>
    <row r="113" spans="2:20" ht="15.75" customHeight="1" x14ac:dyDescent="0.25">
      <c r="B113" s="151"/>
      <c r="C113" s="46"/>
      <c r="D113" s="131"/>
      <c r="E113" s="152"/>
      <c r="F113" s="131"/>
      <c r="G113" s="131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</row>
    <row r="114" spans="2:20" ht="15.75" customHeight="1" x14ac:dyDescent="0.25">
      <c r="B114" s="151"/>
      <c r="C114" s="46"/>
      <c r="D114" s="131"/>
      <c r="E114" s="152"/>
      <c r="F114" s="131"/>
      <c r="G114" s="131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</row>
    <row r="115" spans="2:20" ht="15.75" customHeight="1" x14ac:dyDescent="0.25">
      <c r="B115" s="151"/>
      <c r="C115" s="46"/>
      <c r="D115" s="131"/>
      <c r="E115" s="152"/>
      <c r="F115" s="131"/>
      <c r="G115" s="131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</row>
    <row r="116" spans="2:20" ht="15.75" customHeight="1" x14ac:dyDescent="0.25">
      <c r="B116" s="151"/>
      <c r="C116" s="46"/>
      <c r="D116" s="131"/>
      <c r="E116" s="152"/>
      <c r="F116" s="131"/>
      <c r="G116" s="131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</row>
    <row r="117" spans="2:20" ht="15.75" customHeight="1" x14ac:dyDescent="0.25">
      <c r="B117" s="151"/>
      <c r="C117" s="46"/>
      <c r="D117" s="131"/>
      <c r="E117" s="152"/>
      <c r="F117" s="131"/>
      <c r="G117" s="131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</row>
    <row r="118" spans="2:20" ht="15.75" customHeight="1" x14ac:dyDescent="0.25">
      <c r="B118" s="151"/>
      <c r="C118" s="46"/>
      <c r="D118" s="131"/>
      <c r="E118" s="152"/>
      <c r="F118" s="131"/>
      <c r="G118" s="131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</row>
    <row r="119" spans="2:20" ht="15.75" customHeight="1" x14ac:dyDescent="0.25">
      <c r="B119" s="151"/>
      <c r="C119" s="46"/>
      <c r="D119" s="131"/>
      <c r="E119" s="152"/>
      <c r="F119" s="131"/>
      <c r="G119" s="131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</row>
    <row r="120" spans="2:20" ht="15.75" customHeight="1" x14ac:dyDescent="0.25">
      <c r="B120" s="151"/>
      <c r="C120" s="46"/>
      <c r="D120" s="131"/>
      <c r="E120" s="152"/>
      <c r="F120" s="131"/>
      <c r="G120" s="131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</row>
    <row r="121" spans="2:20" ht="15.75" customHeight="1" x14ac:dyDescent="0.25">
      <c r="B121" s="151"/>
      <c r="C121" s="46"/>
      <c r="D121" s="131"/>
      <c r="E121" s="152"/>
      <c r="F121" s="131"/>
      <c r="G121" s="131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</row>
    <row r="122" spans="2:20" ht="15.75" customHeight="1" x14ac:dyDescent="0.25">
      <c r="B122" s="151"/>
      <c r="C122" s="46"/>
      <c r="D122" s="131"/>
      <c r="E122" s="152"/>
      <c r="F122" s="131"/>
      <c r="G122" s="131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</row>
    <row r="123" spans="2:20" ht="15.75" customHeight="1" x14ac:dyDescent="0.25">
      <c r="B123" s="151"/>
      <c r="C123" s="46"/>
      <c r="D123" s="131"/>
      <c r="E123" s="152"/>
      <c r="F123" s="131"/>
      <c r="G123" s="131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</row>
    <row r="124" spans="2:20" ht="15.75" customHeight="1" x14ac:dyDescent="0.25">
      <c r="B124" s="151"/>
      <c r="C124" s="46"/>
      <c r="D124" s="131"/>
      <c r="E124" s="152"/>
      <c r="F124" s="131"/>
      <c r="G124" s="131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</row>
    <row r="125" spans="2:20" ht="15.75" customHeight="1" x14ac:dyDescent="0.25">
      <c r="B125" s="151"/>
      <c r="C125" s="46"/>
      <c r="D125" s="131"/>
      <c r="E125" s="152"/>
      <c r="F125" s="131"/>
      <c r="G125" s="131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</row>
    <row r="126" spans="2:20" ht="15.75" customHeight="1" x14ac:dyDescent="0.25">
      <c r="B126" s="151"/>
      <c r="C126" s="46"/>
      <c r="D126" s="131"/>
      <c r="E126" s="152"/>
      <c r="F126" s="131"/>
      <c r="G126" s="131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</row>
    <row r="127" spans="2:20" ht="15.75" customHeight="1" x14ac:dyDescent="0.25">
      <c r="B127" s="151"/>
      <c r="C127" s="46"/>
      <c r="D127" s="131"/>
      <c r="E127" s="152"/>
      <c r="F127" s="131"/>
      <c r="G127" s="131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</row>
    <row r="128" spans="2:20" ht="15.75" customHeight="1" x14ac:dyDescent="0.25">
      <c r="B128" s="151"/>
      <c r="C128" s="46"/>
      <c r="D128" s="131"/>
      <c r="E128" s="152"/>
      <c r="F128" s="131"/>
      <c r="G128" s="131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</row>
    <row r="129" spans="2:20" ht="15.75" customHeight="1" x14ac:dyDescent="0.25">
      <c r="B129" s="151"/>
      <c r="C129" s="46"/>
      <c r="D129" s="131"/>
      <c r="E129" s="152"/>
      <c r="F129" s="131"/>
      <c r="G129" s="131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</row>
    <row r="130" spans="2:20" ht="15.75" customHeight="1" x14ac:dyDescent="0.25">
      <c r="B130" s="151"/>
      <c r="C130" s="46"/>
      <c r="D130" s="131"/>
      <c r="E130" s="152"/>
      <c r="F130" s="131"/>
      <c r="G130" s="131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</row>
    <row r="131" spans="2:20" ht="15.75" customHeight="1" x14ac:dyDescent="0.25">
      <c r="B131" s="151"/>
      <c r="C131" s="46"/>
      <c r="D131" s="131"/>
      <c r="E131" s="152"/>
      <c r="F131" s="131"/>
      <c r="G131" s="131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</row>
    <row r="132" spans="2:20" ht="15.75" customHeight="1" x14ac:dyDescent="0.25">
      <c r="B132" s="151"/>
      <c r="C132" s="46"/>
      <c r="D132" s="131"/>
      <c r="E132" s="152"/>
      <c r="F132" s="131"/>
      <c r="G132" s="131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</row>
    <row r="133" spans="2:20" ht="15.75" customHeight="1" x14ac:dyDescent="0.25">
      <c r="B133" s="151"/>
      <c r="C133" s="46"/>
      <c r="D133" s="131"/>
      <c r="E133" s="152"/>
      <c r="F133" s="131"/>
      <c r="G133" s="131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</row>
    <row r="134" spans="2:20" ht="15.75" customHeight="1" x14ac:dyDescent="0.25">
      <c r="B134" s="151"/>
      <c r="C134" s="46"/>
      <c r="D134" s="131"/>
      <c r="E134" s="152"/>
      <c r="F134" s="131"/>
      <c r="G134" s="131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</row>
    <row r="135" spans="2:20" ht="15.75" customHeight="1" x14ac:dyDescent="0.25">
      <c r="B135" s="151"/>
      <c r="C135" s="46"/>
      <c r="D135" s="131"/>
      <c r="E135" s="152"/>
      <c r="F135" s="131"/>
      <c r="G135" s="131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</row>
    <row r="136" spans="2:20" ht="15.75" customHeight="1" x14ac:dyDescent="0.25">
      <c r="B136" s="151"/>
      <c r="C136" s="46"/>
      <c r="D136" s="131"/>
      <c r="E136" s="152"/>
      <c r="F136" s="131"/>
      <c r="G136" s="131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</row>
    <row r="137" spans="2:20" ht="15.75" customHeight="1" x14ac:dyDescent="0.25">
      <c r="B137" s="151"/>
      <c r="C137" s="46"/>
      <c r="D137" s="131"/>
      <c r="E137" s="152"/>
      <c r="F137" s="131"/>
      <c r="G137" s="131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</row>
    <row r="138" spans="2:20" ht="15.75" customHeight="1" x14ac:dyDescent="0.25">
      <c r="B138" s="151"/>
      <c r="C138" s="46"/>
      <c r="D138" s="131"/>
      <c r="E138" s="152"/>
      <c r="F138" s="131"/>
      <c r="G138" s="131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</row>
    <row r="139" spans="2:20" ht="15.75" customHeight="1" x14ac:dyDescent="0.25">
      <c r="B139" s="151"/>
      <c r="C139" s="46"/>
      <c r="D139" s="131"/>
      <c r="E139" s="152"/>
      <c r="F139" s="131"/>
      <c r="G139" s="131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</row>
    <row r="140" spans="2:20" ht="15.75" customHeight="1" x14ac:dyDescent="0.25">
      <c r="B140" s="151"/>
      <c r="C140" s="46"/>
      <c r="D140" s="131"/>
      <c r="E140" s="152"/>
      <c r="F140" s="131"/>
      <c r="G140" s="131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</row>
    <row r="141" spans="2:20" ht="15.75" customHeight="1" x14ac:dyDescent="0.25">
      <c r="B141" s="151"/>
      <c r="C141" s="46"/>
      <c r="D141" s="131"/>
      <c r="E141" s="152"/>
      <c r="F141" s="131"/>
      <c r="G141" s="131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</row>
    <row r="142" spans="2:20" ht="15.75" customHeight="1" x14ac:dyDescent="0.25">
      <c r="B142" s="151"/>
      <c r="C142" s="46"/>
      <c r="D142" s="131"/>
      <c r="E142" s="152"/>
      <c r="F142" s="131"/>
      <c r="G142" s="131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</row>
    <row r="143" spans="2:20" ht="15.75" customHeight="1" x14ac:dyDescent="0.25">
      <c r="B143" s="151"/>
      <c r="C143" s="46"/>
      <c r="D143" s="131"/>
      <c r="E143" s="152"/>
      <c r="F143" s="131"/>
      <c r="G143" s="131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</row>
    <row r="144" spans="2:20" ht="15.75" customHeight="1" x14ac:dyDescent="0.25">
      <c r="B144" s="151"/>
      <c r="C144" s="46"/>
      <c r="D144" s="131"/>
      <c r="E144" s="152"/>
      <c r="F144" s="131"/>
      <c r="G144" s="131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</row>
    <row r="145" spans="2:20" ht="15.75" customHeight="1" x14ac:dyDescent="0.25">
      <c r="B145" s="151"/>
      <c r="C145" s="46"/>
      <c r="D145" s="131"/>
      <c r="E145" s="152"/>
      <c r="F145" s="131"/>
      <c r="G145" s="131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</row>
    <row r="146" spans="2:20" ht="15.75" customHeight="1" x14ac:dyDescent="0.25">
      <c r="B146" s="151"/>
      <c r="C146" s="46"/>
      <c r="D146" s="131"/>
      <c r="E146" s="152"/>
      <c r="F146" s="131"/>
      <c r="G146" s="131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</row>
    <row r="147" spans="2:20" ht="15.75" customHeight="1" x14ac:dyDescent="0.25">
      <c r="B147" s="151"/>
      <c r="C147" s="46"/>
      <c r="D147" s="131"/>
      <c r="E147" s="152"/>
      <c r="F147" s="131"/>
      <c r="G147" s="131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</row>
    <row r="148" spans="2:20" ht="15.75" customHeight="1" x14ac:dyDescent="0.25">
      <c r="B148" s="151"/>
      <c r="C148" s="46"/>
      <c r="D148" s="131"/>
      <c r="E148" s="152"/>
      <c r="F148" s="131"/>
      <c r="G148" s="131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</row>
    <row r="149" spans="2:20" ht="15.75" customHeight="1" x14ac:dyDescent="0.25">
      <c r="B149" s="151"/>
      <c r="C149" s="46"/>
      <c r="D149" s="131"/>
      <c r="E149" s="152"/>
      <c r="F149" s="131"/>
      <c r="G149" s="131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</row>
    <row r="150" spans="2:20" ht="15.75" customHeight="1" x14ac:dyDescent="0.25">
      <c r="B150" s="151"/>
      <c r="C150" s="46"/>
      <c r="D150" s="131"/>
      <c r="E150" s="152"/>
      <c r="F150" s="131"/>
      <c r="G150" s="131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</row>
    <row r="151" spans="2:20" ht="15.75" customHeight="1" x14ac:dyDescent="0.25">
      <c r="B151" s="151"/>
      <c r="C151" s="46"/>
      <c r="D151" s="131"/>
      <c r="E151" s="152"/>
      <c r="F151" s="131"/>
      <c r="G151" s="131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</row>
    <row r="152" spans="2:20" ht="15.75" customHeight="1" x14ac:dyDescent="0.25">
      <c r="B152" s="151"/>
      <c r="C152" s="46"/>
      <c r="D152" s="131"/>
      <c r="E152" s="152"/>
      <c r="F152" s="131"/>
      <c r="G152" s="131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</row>
    <row r="153" spans="2:20" ht="15.75" customHeight="1" x14ac:dyDescent="0.25">
      <c r="B153" s="151"/>
      <c r="C153" s="46"/>
      <c r="D153" s="131"/>
      <c r="E153" s="152"/>
      <c r="F153" s="131"/>
      <c r="G153" s="131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</row>
    <row r="154" spans="2:20" ht="15.75" customHeight="1" x14ac:dyDescent="0.25">
      <c r="B154" s="151"/>
      <c r="C154" s="46"/>
      <c r="D154" s="131"/>
      <c r="E154" s="152"/>
      <c r="F154" s="131"/>
      <c r="G154" s="131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</row>
    <row r="155" spans="2:20" ht="15.75" customHeight="1" x14ac:dyDescent="0.25">
      <c r="B155" s="151"/>
      <c r="C155" s="46"/>
      <c r="D155" s="131"/>
      <c r="E155" s="152"/>
      <c r="F155" s="131"/>
      <c r="G155" s="131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</row>
    <row r="156" spans="2:20" ht="15.75" customHeight="1" x14ac:dyDescent="0.25">
      <c r="B156" s="151"/>
      <c r="C156" s="46"/>
      <c r="D156" s="131"/>
      <c r="E156" s="152"/>
      <c r="F156" s="131"/>
      <c r="G156" s="131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</row>
    <row r="157" spans="2:20" ht="15.75" customHeight="1" x14ac:dyDescent="0.25">
      <c r="B157" s="151"/>
      <c r="C157" s="46"/>
      <c r="D157" s="131"/>
      <c r="E157" s="152"/>
      <c r="F157" s="131"/>
      <c r="G157" s="131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</row>
    <row r="158" spans="2:20" ht="15.75" customHeight="1" x14ac:dyDescent="0.25">
      <c r="B158" s="151"/>
      <c r="C158" s="46"/>
      <c r="D158" s="131"/>
      <c r="E158" s="152"/>
      <c r="F158" s="131"/>
      <c r="G158" s="131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</row>
    <row r="159" spans="2:20" ht="15.75" customHeight="1" x14ac:dyDescent="0.25">
      <c r="B159" s="151"/>
      <c r="C159" s="46"/>
      <c r="D159" s="131"/>
      <c r="E159" s="152"/>
      <c r="F159" s="131"/>
      <c r="G159" s="131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</row>
    <row r="160" spans="2:20" ht="15.75" customHeight="1" x14ac:dyDescent="0.25">
      <c r="B160" s="151"/>
      <c r="C160" s="46"/>
      <c r="D160" s="131"/>
      <c r="E160" s="152"/>
      <c r="F160" s="131"/>
      <c r="G160" s="131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</row>
    <row r="161" spans="2:20" ht="15.75" customHeight="1" x14ac:dyDescent="0.25">
      <c r="B161" s="151"/>
      <c r="C161" s="46"/>
      <c r="D161" s="131"/>
      <c r="E161" s="152"/>
      <c r="F161" s="131"/>
      <c r="G161" s="131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</row>
    <row r="162" spans="2:20" ht="15.75" customHeight="1" x14ac:dyDescent="0.25">
      <c r="B162" s="151"/>
      <c r="C162" s="46"/>
      <c r="D162" s="131"/>
      <c r="E162" s="152"/>
      <c r="F162" s="131"/>
      <c r="G162" s="131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</row>
    <row r="163" spans="2:20" ht="15.75" customHeight="1" x14ac:dyDescent="0.25">
      <c r="B163" s="151"/>
      <c r="C163" s="46"/>
      <c r="D163" s="131"/>
      <c r="E163" s="152"/>
      <c r="F163" s="131"/>
      <c r="G163" s="131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</row>
    <row r="164" spans="2:20" ht="15.75" customHeight="1" x14ac:dyDescent="0.25">
      <c r="B164" s="151"/>
      <c r="C164" s="46"/>
      <c r="D164" s="131"/>
      <c r="E164" s="152"/>
      <c r="F164" s="131"/>
      <c r="G164" s="131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</row>
    <row r="165" spans="2:20" ht="15.75" customHeight="1" x14ac:dyDescent="0.25">
      <c r="B165" s="151"/>
      <c r="C165" s="46"/>
      <c r="D165" s="131"/>
      <c r="E165" s="152"/>
      <c r="F165" s="131"/>
      <c r="G165" s="131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</row>
    <row r="166" spans="2:20" ht="15.75" customHeight="1" x14ac:dyDescent="0.25">
      <c r="B166" s="151"/>
      <c r="C166" s="46"/>
      <c r="D166" s="131"/>
      <c r="E166" s="152"/>
      <c r="F166" s="131"/>
      <c r="G166" s="131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</row>
    <row r="167" spans="2:20" ht="15.75" customHeight="1" x14ac:dyDescent="0.25">
      <c r="B167" s="151"/>
      <c r="C167" s="46"/>
      <c r="D167" s="131"/>
      <c r="E167" s="152"/>
      <c r="F167" s="131"/>
      <c r="G167" s="131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</row>
    <row r="168" spans="2:20" ht="15.75" customHeight="1" x14ac:dyDescent="0.25">
      <c r="B168" s="151"/>
      <c r="C168" s="46"/>
      <c r="D168" s="131"/>
      <c r="E168" s="152"/>
      <c r="F168" s="131"/>
      <c r="G168" s="131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</row>
    <row r="169" spans="2:20" ht="15.75" customHeight="1" x14ac:dyDescent="0.25">
      <c r="B169" s="151"/>
      <c r="C169" s="46"/>
      <c r="D169" s="131"/>
      <c r="E169" s="152"/>
      <c r="F169" s="131"/>
      <c r="G169" s="131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</row>
    <row r="170" spans="2:20" ht="15.75" customHeight="1" x14ac:dyDescent="0.25">
      <c r="B170" s="151"/>
      <c r="C170" s="46"/>
      <c r="D170" s="131"/>
      <c r="E170" s="152"/>
      <c r="F170" s="131"/>
      <c r="G170" s="131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</row>
    <row r="171" spans="2:20" ht="15.75" customHeight="1" x14ac:dyDescent="0.25">
      <c r="B171" s="151"/>
      <c r="C171" s="46"/>
      <c r="D171" s="131"/>
      <c r="E171" s="152"/>
      <c r="F171" s="131"/>
      <c r="G171" s="131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</row>
    <row r="172" spans="2:20" ht="15.75" customHeight="1" x14ac:dyDescent="0.25">
      <c r="B172" s="151"/>
      <c r="C172" s="46"/>
      <c r="D172" s="131"/>
      <c r="E172" s="152"/>
      <c r="F172" s="131"/>
      <c r="G172" s="131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</row>
    <row r="173" spans="2:20" ht="15.75" customHeight="1" x14ac:dyDescent="0.25">
      <c r="B173" s="151"/>
      <c r="C173" s="46"/>
      <c r="D173" s="131"/>
      <c r="E173" s="152"/>
      <c r="F173" s="131"/>
      <c r="G173" s="131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</row>
    <row r="174" spans="2:20" ht="15.75" customHeight="1" x14ac:dyDescent="0.25">
      <c r="B174" s="151"/>
      <c r="C174" s="46"/>
      <c r="D174" s="131"/>
      <c r="E174" s="152"/>
      <c r="F174" s="131"/>
      <c r="G174" s="131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</row>
    <row r="175" spans="2:20" ht="15.75" customHeight="1" x14ac:dyDescent="0.25">
      <c r="B175" s="151"/>
      <c r="C175" s="46"/>
      <c r="D175" s="131"/>
      <c r="E175" s="152"/>
      <c r="F175" s="131"/>
      <c r="G175" s="131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</row>
    <row r="176" spans="2:20" ht="15.75" customHeight="1" x14ac:dyDescent="0.25">
      <c r="B176" s="151"/>
      <c r="C176" s="46"/>
      <c r="D176" s="131"/>
      <c r="E176" s="152"/>
      <c r="F176" s="131"/>
      <c r="G176" s="131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</row>
    <row r="177" spans="2:20" ht="15.75" customHeight="1" x14ac:dyDescent="0.25">
      <c r="B177" s="151"/>
      <c r="C177" s="46"/>
      <c r="D177" s="131"/>
      <c r="E177" s="152"/>
      <c r="F177" s="131"/>
      <c r="G177" s="131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</row>
    <row r="178" spans="2:20" ht="15.75" customHeight="1" x14ac:dyDescent="0.25">
      <c r="B178" s="151"/>
      <c r="C178" s="46"/>
      <c r="D178" s="131"/>
      <c r="E178" s="152"/>
      <c r="F178" s="131"/>
      <c r="G178" s="131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</row>
    <row r="179" spans="2:20" ht="15.75" customHeight="1" x14ac:dyDescent="0.25">
      <c r="B179" s="151"/>
      <c r="C179" s="46"/>
      <c r="D179" s="131"/>
      <c r="E179" s="152"/>
      <c r="F179" s="131"/>
      <c r="G179" s="131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</row>
    <row r="180" spans="2:20" ht="15.75" customHeight="1" x14ac:dyDescent="0.25">
      <c r="B180" s="151"/>
      <c r="C180" s="46"/>
      <c r="D180" s="131"/>
      <c r="E180" s="152"/>
      <c r="F180" s="131"/>
      <c r="G180" s="131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</row>
    <row r="181" spans="2:20" ht="15.75" customHeight="1" x14ac:dyDescent="0.25">
      <c r="B181" s="151"/>
      <c r="C181" s="46"/>
      <c r="D181" s="131"/>
      <c r="E181" s="152"/>
      <c r="F181" s="131"/>
      <c r="G181" s="131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</row>
    <row r="182" spans="2:20" ht="15.75" customHeight="1" x14ac:dyDescent="0.25">
      <c r="B182" s="151"/>
      <c r="C182" s="46"/>
      <c r="D182" s="131"/>
      <c r="E182" s="152"/>
      <c r="F182" s="131"/>
      <c r="G182" s="131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</row>
    <row r="183" spans="2:20" ht="15.75" customHeight="1" x14ac:dyDescent="0.25">
      <c r="B183" s="151"/>
      <c r="C183" s="46"/>
      <c r="D183" s="131"/>
      <c r="E183" s="152"/>
      <c r="F183" s="131"/>
      <c r="G183" s="131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</row>
    <row r="184" spans="2:20" ht="15.75" customHeight="1" x14ac:dyDescent="0.25">
      <c r="B184" s="151"/>
      <c r="C184" s="46"/>
      <c r="D184" s="131"/>
      <c r="E184" s="152"/>
      <c r="F184" s="131"/>
      <c r="G184" s="131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</row>
    <row r="185" spans="2:20" ht="15.75" customHeight="1" x14ac:dyDescent="0.25">
      <c r="B185" s="151"/>
      <c r="C185" s="46"/>
      <c r="D185" s="131"/>
      <c r="E185" s="152"/>
      <c r="F185" s="131"/>
      <c r="G185" s="131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</row>
    <row r="186" spans="2:20" ht="15.75" customHeight="1" x14ac:dyDescent="0.25">
      <c r="B186" s="151"/>
      <c r="C186" s="46"/>
      <c r="D186" s="131"/>
      <c r="E186" s="152"/>
      <c r="F186" s="131"/>
      <c r="G186" s="131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</row>
    <row r="187" spans="2:20" ht="15.75" customHeight="1" x14ac:dyDescent="0.25">
      <c r="B187" s="151"/>
      <c r="C187" s="46"/>
      <c r="D187" s="131"/>
      <c r="E187" s="152"/>
      <c r="F187" s="131"/>
      <c r="G187" s="131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</row>
    <row r="188" spans="2:20" ht="15.75" customHeight="1" x14ac:dyDescent="0.25">
      <c r="B188" s="151"/>
      <c r="C188" s="46"/>
      <c r="D188" s="131"/>
      <c r="E188" s="152"/>
      <c r="F188" s="131"/>
      <c r="G188" s="131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</row>
    <row r="189" spans="2:20" ht="15.75" customHeight="1" x14ac:dyDescent="0.25">
      <c r="B189" s="151"/>
      <c r="C189" s="46"/>
      <c r="D189" s="131"/>
      <c r="E189" s="152"/>
      <c r="F189" s="131"/>
      <c r="G189" s="131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</row>
    <row r="190" spans="2:20" ht="15.75" customHeight="1" x14ac:dyDescent="0.25">
      <c r="B190" s="151"/>
      <c r="C190" s="46"/>
      <c r="D190" s="131"/>
      <c r="E190" s="152"/>
      <c r="F190" s="131"/>
      <c r="G190" s="131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</row>
    <row r="191" spans="2:20" ht="15.75" customHeight="1" x14ac:dyDescent="0.25">
      <c r="B191" s="151"/>
      <c r="C191" s="46"/>
      <c r="D191" s="131"/>
      <c r="E191" s="152"/>
      <c r="F191" s="131"/>
      <c r="G191" s="131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</row>
    <row r="192" spans="2:20" ht="15.75" customHeight="1" x14ac:dyDescent="0.25">
      <c r="B192" s="151"/>
      <c r="C192" s="46"/>
      <c r="D192" s="131"/>
      <c r="E192" s="152"/>
      <c r="F192" s="131"/>
      <c r="G192" s="131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</row>
    <row r="193" spans="2:20" ht="15.75" customHeight="1" x14ac:dyDescent="0.25">
      <c r="B193" s="151"/>
      <c r="C193" s="46"/>
      <c r="D193" s="131"/>
      <c r="E193" s="152"/>
      <c r="F193" s="131"/>
      <c r="G193" s="131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</row>
    <row r="194" spans="2:20" ht="15.75" customHeight="1" x14ac:dyDescent="0.25">
      <c r="B194" s="151"/>
      <c r="C194" s="46"/>
      <c r="D194" s="131"/>
      <c r="E194" s="152"/>
      <c r="F194" s="131"/>
      <c r="G194" s="131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</row>
    <row r="195" spans="2:20" ht="15.75" customHeight="1" x14ac:dyDescent="0.25">
      <c r="B195" s="151"/>
      <c r="C195" s="46"/>
      <c r="D195" s="131"/>
      <c r="E195" s="152"/>
      <c r="F195" s="131"/>
      <c r="G195" s="131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</row>
    <row r="196" spans="2:20" ht="15.75" customHeight="1" x14ac:dyDescent="0.25">
      <c r="B196" s="151"/>
      <c r="C196" s="46"/>
      <c r="D196" s="131"/>
      <c r="E196" s="152"/>
      <c r="F196" s="131"/>
      <c r="G196" s="131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</row>
    <row r="197" spans="2:20" ht="15.75" customHeight="1" x14ac:dyDescent="0.25">
      <c r="B197" s="151"/>
      <c r="C197" s="46"/>
      <c r="D197" s="131"/>
      <c r="E197" s="152"/>
      <c r="F197" s="131"/>
      <c r="G197" s="131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</row>
    <row r="198" spans="2:20" ht="15.75" customHeight="1" x14ac:dyDescent="0.25">
      <c r="B198" s="151"/>
      <c r="C198" s="46"/>
      <c r="D198" s="131"/>
      <c r="E198" s="152"/>
      <c r="F198" s="131"/>
      <c r="G198" s="131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</row>
    <row r="199" spans="2:20" ht="15.75" customHeight="1" x14ac:dyDescent="0.25">
      <c r="B199" s="151"/>
      <c r="C199" s="46"/>
      <c r="D199" s="131"/>
      <c r="E199" s="152"/>
      <c r="F199" s="131"/>
      <c r="G199" s="131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</row>
    <row r="200" spans="2:20" ht="15.75" customHeight="1" x14ac:dyDescent="0.25">
      <c r="B200" s="151"/>
      <c r="C200" s="46"/>
      <c r="D200" s="131"/>
      <c r="E200" s="152"/>
      <c r="F200" s="131"/>
      <c r="G200" s="131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</row>
    <row r="201" spans="2:20" ht="15.75" customHeight="1" x14ac:dyDescent="0.25">
      <c r="B201" s="151"/>
      <c r="C201" s="46"/>
      <c r="D201" s="131"/>
      <c r="E201" s="152"/>
      <c r="F201" s="131"/>
      <c r="G201" s="131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</row>
    <row r="202" spans="2:20" ht="15.75" customHeight="1" x14ac:dyDescent="0.25">
      <c r="B202" s="151"/>
      <c r="C202" s="46"/>
      <c r="D202" s="131"/>
      <c r="E202" s="152"/>
      <c r="F202" s="131"/>
      <c r="G202" s="131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</row>
    <row r="203" spans="2:20" ht="15.75" customHeight="1" x14ac:dyDescent="0.25">
      <c r="B203" s="151"/>
      <c r="C203" s="46"/>
      <c r="D203" s="131"/>
      <c r="E203" s="152"/>
      <c r="F203" s="131"/>
      <c r="G203" s="131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</row>
    <row r="204" spans="2:20" ht="15.75" customHeight="1" x14ac:dyDescent="0.25">
      <c r="B204" s="151"/>
      <c r="C204" s="46"/>
      <c r="D204" s="131"/>
      <c r="E204" s="152"/>
      <c r="F204" s="131"/>
      <c r="G204" s="131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</row>
    <row r="205" spans="2:20" ht="15.75" customHeight="1" x14ac:dyDescent="0.25">
      <c r="B205" s="151"/>
      <c r="C205" s="46"/>
      <c r="D205" s="131"/>
      <c r="E205" s="152"/>
      <c r="F205" s="131"/>
      <c r="G205" s="131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</row>
    <row r="206" spans="2:20" ht="15.75" customHeight="1" x14ac:dyDescent="0.25">
      <c r="B206" s="151"/>
      <c r="C206" s="46"/>
      <c r="D206" s="131"/>
      <c r="E206" s="152"/>
      <c r="F206" s="131"/>
      <c r="G206" s="131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</row>
    <row r="207" spans="2:20" ht="15.75" customHeight="1" x14ac:dyDescent="0.25">
      <c r="B207" s="151"/>
      <c r="C207" s="46"/>
      <c r="D207" s="131"/>
      <c r="E207" s="152"/>
      <c r="F207" s="131"/>
      <c r="G207" s="131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</row>
    <row r="208" spans="2:20" ht="15.75" customHeight="1" x14ac:dyDescent="0.25">
      <c r="B208" s="151"/>
      <c r="C208" s="46"/>
      <c r="D208" s="131"/>
      <c r="E208" s="152"/>
      <c r="F208" s="131"/>
      <c r="G208" s="131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</row>
    <row r="209" spans="2:20" ht="15.75" customHeight="1" x14ac:dyDescent="0.25">
      <c r="B209" s="151"/>
      <c r="C209" s="46"/>
      <c r="D209" s="131"/>
      <c r="E209" s="152"/>
      <c r="F209" s="131"/>
      <c r="G209" s="131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</row>
    <row r="210" spans="2:20" ht="15.75" customHeight="1" x14ac:dyDescent="0.25">
      <c r="B210" s="151"/>
      <c r="C210" s="46"/>
      <c r="D210" s="131"/>
      <c r="E210" s="152"/>
      <c r="F210" s="131"/>
      <c r="G210" s="131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</row>
    <row r="211" spans="2:20" ht="15.75" customHeight="1" x14ac:dyDescent="0.25">
      <c r="B211" s="151"/>
      <c r="C211" s="46"/>
      <c r="D211" s="131"/>
      <c r="E211" s="152"/>
      <c r="F211" s="131"/>
      <c r="G211" s="131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</row>
    <row r="212" spans="2:20" ht="15.75" customHeight="1" x14ac:dyDescent="0.25">
      <c r="B212" s="151"/>
      <c r="C212" s="46"/>
      <c r="D212" s="131"/>
      <c r="E212" s="152"/>
      <c r="F212" s="131"/>
      <c r="G212" s="131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</row>
    <row r="213" spans="2:20" ht="15.75" customHeight="1" x14ac:dyDescent="0.25">
      <c r="B213" s="151"/>
      <c r="C213" s="46"/>
      <c r="D213" s="131"/>
      <c r="E213" s="152"/>
      <c r="F213" s="131"/>
      <c r="G213" s="131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</row>
    <row r="214" spans="2:20" ht="15.75" customHeight="1" x14ac:dyDescent="0.25">
      <c r="B214" s="151"/>
      <c r="C214" s="46"/>
      <c r="D214" s="131"/>
      <c r="E214" s="152"/>
      <c r="F214" s="131"/>
      <c r="G214" s="131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</row>
    <row r="215" spans="2:20" ht="15.75" customHeight="1" x14ac:dyDescent="0.25">
      <c r="B215" s="151"/>
      <c r="C215" s="46"/>
      <c r="D215" s="131"/>
      <c r="E215" s="152"/>
      <c r="F215" s="131"/>
      <c r="G215" s="131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</row>
    <row r="216" spans="2:20" ht="15.75" customHeight="1" x14ac:dyDescent="0.25">
      <c r="B216" s="151"/>
      <c r="C216" s="46"/>
      <c r="D216" s="131"/>
      <c r="E216" s="152"/>
      <c r="F216" s="131"/>
      <c r="G216" s="131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</row>
    <row r="217" spans="2:20" ht="15.75" customHeight="1" x14ac:dyDescent="0.25">
      <c r="B217" s="151"/>
      <c r="C217" s="46"/>
      <c r="D217" s="131"/>
      <c r="E217" s="152"/>
      <c r="F217" s="131"/>
      <c r="G217" s="131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</row>
    <row r="218" spans="2:20" ht="15.75" customHeight="1" x14ac:dyDescent="0.25">
      <c r="B218" s="151"/>
      <c r="C218" s="46"/>
      <c r="D218" s="131"/>
      <c r="E218" s="152"/>
      <c r="F218" s="131"/>
      <c r="G218" s="131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</row>
    <row r="219" spans="2:20" ht="15.75" customHeight="1" x14ac:dyDescent="0.25">
      <c r="B219" s="151"/>
      <c r="C219" s="46"/>
      <c r="D219" s="131"/>
      <c r="E219" s="152"/>
      <c r="F219" s="131"/>
      <c r="G219" s="131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</row>
    <row r="220" spans="2:20" ht="15.75" customHeight="1" x14ac:dyDescent="0.25">
      <c r="B220" s="151"/>
      <c r="C220" s="46"/>
      <c r="D220" s="131"/>
      <c r="E220" s="152"/>
      <c r="F220" s="131"/>
      <c r="G220" s="131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</row>
    <row r="221" spans="2:20" ht="15.75" customHeight="1" x14ac:dyDescent="0.25">
      <c r="B221" s="151"/>
      <c r="C221" s="46"/>
      <c r="D221" s="131"/>
      <c r="E221" s="152"/>
      <c r="F221" s="131"/>
      <c r="G221" s="131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</row>
    <row r="222" spans="2:20" ht="15.75" customHeight="1" x14ac:dyDescent="0.25">
      <c r="B222" s="151"/>
      <c r="C222" s="46"/>
      <c r="D222" s="131"/>
      <c r="E222" s="152"/>
      <c r="F222" s="131"/>
      <c r="G222" s="131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</row>
    <row r="223" spans="2:20" ht="15.75" customHeight="1" x14ac:dyDescent="0.25">
      <c r="B223" s="151"/>
      <c r="C223" s="46"/>
      <c r="D223" s="131"/>
      <c r="E223" s="152"/>
      <c r="F223" s="131"/>
      <c r="G223" s="131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</row>
    <row r="224" spans="2:20" ht="15.75" customHeight="1" x14ac:dyDescent="0.25">
      <c r="B224" s="151"/>
      <c r="C224" s="46"/>
      <c r="D224" s="131"/>
      <c r="E224" s="152"/>
      <c r="F224" s="131"/>
      <c r="G224" s="131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</row>
    <row r="225" spans="2:20" ht="15.75" customHeight="1" x14ac:dyDescent="0.25">
      <c r="B225" s="151"/>
      <c r="C225" s="46"/>
      <c r="D225" s="131"/>
      <c r="E225" s="152"/>
      <c r="F225" s="131"/>
      <c r="G225" s="131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</row>
    <row r="226" spans="2:20" ht="15.75" customHeight="1" x14ac:dyDescent="0.25">
      <c r="B226" s="151"/>
      <c r="C226" s="46"/>
      <c r="D226" s="131"/>
      <c r="E226" s="152"/>
      <c r="F226" s="131"/>
      <c r="G226" s="131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</row>
    <row r="227" spans="2:20" ht="15.75" customHeight="1" x14ac:dyDescent="0.25">
      <c r="B227" s="151"/>
      <c r="C227" s="46"/>
      <c r="D227" s="131"/>
      <c r="E227" s="152"/>
      <c r="F227" s="131"/>
      <c r="G227" s="131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</row>
    <row r="228" spans="2:20" ht="15.75" customHeight="1" x14ac:dyDescent="0.25">
      <c r="B228" s="151"/>
      <c r="C228" s="46"/>
      <c r="D228" s="131"/>
      <c r="E228" s="152"/>
      <c r="F228" s="131"/>
      <c r="G228" s="131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</row>
    <row r="229" spans="2:20" ht="15.75" customHeight="1" x14ac:dyDescent="0.25">
      <c r="B229" s="151"/>
      <c r="C229" s="46"/>
      <c r="D229" s="131"/>
      <c r="E229" s="152"/>
      <c r="F229" s="131"/>
      <c r="G229" s="131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</row>
    <row r="230" spans="2:20" ht="15.75" customHeight="1" x14ac:dyDescent="0.25">
      <c r="B230" s="151"/>
      <c r="C230" s="46"/>
      <c r="D230" s="131"/>
      <c r="E230" s="152"/>
      <c r="F230" s="131"/>
      <c r="G230" s="131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</row>
    <row r="231" spans="2:20" ht="15.75" customHeight="1" x14ac:dyDescent="0.25">
      <c r="B231" s="151"/>
      <c r="C231" s="46"/>
      <c r="D231" s="131"/>
      <c r="E231" s="152"/>
      <c r="F231" s="131"/>
      <c r="G231" s="131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</row>
    <row r="232" spans="2:20" ht="15.75" customHeight="1" x14ac:dyDescent="0.25">
      <c r="B232" s="151"/>
      <c r="C232" s="46"/>
      <c r="D232" s="131"/>
      <c r="E232" s="152"/>
      <c r="F232" s="131"/>
      <c r="G232" s="131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</row>
    <row r="233" spans="2:20" ht="15.75" customHeight="1" x14ac:dyDescent="0.25">
      <c r="B233" s="151"/>
      <c r="C233" s="46"/>
      <c r="D233" s="131"/>
      <c r="E233" s="152"/>
      <c r="F233" s="131"/>
      <c r="G233" s="131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</row>
    <row r="234" spans="2:20" ht="15.75" customHeight="1" x14ac:dyDescent="0.25">
      <c r="B234" s="151"/>
      <c r="C234" s="46"/>
      <c r="D234" s="131"/>
      <c r="E234" s="152"/>
      <c r="F234" s="131"/>
      <c r="G234" s="131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</row>
    <row r="235" spans="2:20" ht="15.75" customHeight="1" x14ac:dyDescent="0.25">
      <c r="B235" s="151"/>
      <c r="C235" s="46"/>
      <c r="D235" s="131"/>
      <c r="E235" s="152"/>
      <c r="F235" s="131"/>
      <c r="G235" s="131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</row>
    <row r="236" spans="2:20" ht="15.75" customHeight="1" x14ac:dyDescent="0.25">
      <c r="B236" s="151"/>
      <c r="C236" s="46"/>
      <c r="D236" s="131"/>
      <c r="E236" s="152"/>
      <c r="F236" s="131"/>
      <c r="G236" s="131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</row>
    <row r="237" spans="2:20" ht="15.75" customHeight="1" x14ac:dyDescent="0.25">
      <c r="B237" s="151"/>
      <c r="C237" s="46"/>
      <c r="D237" s="131"/>
      <c r="E237" s="152"/>
      <c r="F237" s="131"/>
      <c r="G237" s="131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</row>
    <row r="238" spans="2:20" ht="15.75" customHeight="1" x14ac:dyDescent="0.25">
      <c r="B238" s="46"/>
      <c r="C238" s="46"/>
      <c r="D238" s="46"/>
      <c r="E238" s="121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</row>
    <row r="239" spans="2:20" ht="14.25" customHeight="1" x14ac:dyDescent="0.2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</row>
    <row r="240" spans="2:20" ht="14.25" customHeight="1" x14ac:dyDescent="0.2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</row>
    <row r="241" spans="2:20" ht="14.25" customHeight="1" x14ac:dyDescent="0.2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</row>
    <row r="242" spans="2:20" ht="14.25" customHeight="1" x14ac:dyDescent="0.2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</row>
    <row r="243" spans="2:20" ht="14.25" customHeight="1" x14ac:dyDescent="0.2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</row>
    <row r="244" spans="2:20" ht="14.25" customHeight="1" x14ac:dyDescent="0.2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</row>
    <row r="245" spans="2:20" ht="14.25" customHeight="1" x14ac:dyDescent="0.2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</row>
    <row r="246" spans="2:20" ht="14.25" customHeight="1" x14ac:dyDescent="0.2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</row>
    <row r="247" spans="2:20" ht="14.25" customHeight="1" x14ac:dyDescent="0.2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</row>
    <row r="248" spans="2:20" ht="14.25" customHeight="1" x14ac:dyDescent="0.2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</row>
    <row r="249" spans="2:20" ht="14.25" customHeight="1" x14ac:dyDescent="0.2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</row>
    <row r="250" spans="2:20" ht="14.25" customHeight="1" x14ac:dyDescent="0.2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</row>
    <row r="251" spans="2:20" ht="14.25" customHeight="1" x14ac:dyDescent="0.2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</row>
    <row r="252" spans="2:20" ht="14.25" customHeight="1" x14ac:dyDescent="0.2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</row>
    <row r="253" spans="2:20" ht="14.25" customHeight="1" x14ac:dyDescent="0.2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</row>
    <row r="254" spans="2:20" ht="14.25" customHeight="1" x14ac:dyDescent="0.2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</row>
    <row r="255" spans="2:20" ht="14.25" customHeight="1" x14ac:dyDescent="0.2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</row>
    <row r="256" spans="2:20" ht="14.25" customHeight="1" x14ac:dyDescent="0.2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</row>
    <row r="257" spans="2:20" ht="14.25" customHeight="1" x14ac:dyDescent="0.2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</row>
    <row r="258" spans="2:20" ht="14.25" customHeight="1" x14ac:dyDescent="0.2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</row>
    <row r="259" spans="2:20" ht="14.25" customHeight="1" x14ac:dyDescent="0.2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</row>
    <row r="260" spans="2:20" ht="14.25" customHeight="1" x14ac:dyDescent="0.2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</row>
    <row r="261" spans="2:20" ht="14.25" customHeight="1" x14ac:dyDescent="0.2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</row>
    <row r="262" spans="2:20" ht="14.25" customHeight="1" x14ac:dyDescent="0.2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</row>
    <row r="263" spans="2:20" ht="14.25" customHeight="1" x14ac:dyDescent="0.2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</row>
    <row r="264" spans="2:20" ht="14.25" customHeight="1" x14ac:dyDescent="0.2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</row>
    <row r="265" spans="2:20" ht="14.25" customHeight="1" x14ac:dyDescent="0.2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</row>
    <row r="266" spans="2:20" ht="14.25" customHeight="1" x14ac:dyDescent="0.2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</row>
    <row r="267" spans="2:20" ht="14.25" customHeight="1" x14ac:dyDescent="0.2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</row>
    <row r="268" spans="2:20" ht="14.25" customHeight="1" x14ac:dyDescent="0.2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</row>
    <row r="269" spans="2:20" ht="14.25" customHeight="1" x14ac:dyDescent="0.2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</row>
    <row r="270" spans="2:20" ht="14.25" customHeight="1" x14ac:dyDescent="0.2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</row>
    <row r="271" spans="2:20" ht="14.25" customHeight="1" x14ac:dyDescent="0.2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</row>
    <row r="272" spans="2:20" ht="14.25" customHeight="1" x14ac:dyDescent="0.2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</row>
    <row r="273" spans="2:20" ht="14.25" customHeight="1" x14ac:dyDescent="0.2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</row>
    <row r="274" spans="2:20" ht="14.25" customHeight="1" x14ac:dyDescent="0.2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</row>
    <row r="275" spans="2:20" ht="14.25" customHeight="1" x14ac:dyDescent="0.2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</row>
    <row r="276" spans="2:20" ht="14.25" customHeight="1" x14ac:dyDescent="0.2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</row>
    <row r="277" spans="2:20" ht="14.25" customHeight="1" x14ac:dyDescent="0.2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</row>
    <row r="278" spans="2:20" ht="14.25" customHeight="1" x14ac:dyDescent="0.2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</row>
    <row r="279" spans="2:20" ht="14.25" customHeight="1" x14ac:dyDescent="0.2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</row>
    <row r="280" spans="2:20" ht="14.25" customHeight="1" x14ac:dyDescent="0.2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</row>
    <row r="281" spans="2:20" ht="14.25" customHeight="1" x14ac:dyDescent="0.2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</row>
    <row r="282" spans="2:20" ht="14.25" customHeight="1" x14ac:dyDescent="0.2"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</row>
    <row r="283" spans="2:20" ht="14.25" customHeight="1" x14ac:dyDescent="0.2"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</row>
    <row r="284" spans="2:20" ht="14.25" customHeight="1" x14ac:dyDescent="0.2"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</row>
    <row r="285" spans="2:20" ht="14.25" customHeight="1" x14ac:dyDescent="0.2"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</row>
    <row r="286" spans="2:20" ht="14.25" customHeight="1" x14ac:dyDescent="0.2"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</row>
    <row r="287" spans="2:20" ht="14.25" customHeight="1" x14ac:dyDescent="0.2"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</row>
    <row r="288" spans="2:20" ht="14.25" customHeight="1" x14ac:dyDescent="0.2"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</row>
    <row r="289" spans="2:20" ht="14.25" customHeight="1" x14ac:dyDescent="0.2"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</row>
    <row r="290" spans="2:20" ht="14.25" customHeight="1" x14ac:dyDescent="0.2"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</row>
    <row r="291" spans="2:20" ht="14.25" customHeight="1" x14ac:dyDescent="0.2"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</row>
    <row r="292" spans="2:20" ht="14.25" customHeight="1" x14ac:dyDescent="0.2"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</row>
    <row r="293" spans="2:20" ht="14.25" customHeight="1" x14ac:dyDescent="0.2"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</row>
    <row r="294" spans="2:20" ht="14.25" customHeight="1" x14ac:dyDescent="0.2"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</row>
    <row r="295" spans="2:20" ht="14.25" customHeight="1" x14ac:dyDescent="0.2"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</row>
    <row r="296" spans="2:20" ht="14.25" customHeight="1" x14ac:dyDescent="0.2"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</row>
    <row r="297" spans="2:20" ht="14.25" customHeight="1" x14ac:dyDescent="0.2"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</row>
    <row r="298" spans="2:20" ht="14.25" customHeight="1" x14ac:dyDescent="0.2"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</row>
    <row r="299" spans="2:20" ht="14.25" customHeight="1" x14ac:dyDescent="0.2"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</row>
    <row r="300" spans="2:20" ht="14.25" customHeight="1" x14ac:dyDescent="0.2"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</row>
    <row r="301" spans="2:20" ht="14.25" customHeight="1" x14ac:dyDescent="0.2"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</row>
    <row r="302" spans="2:20" ht="14.25" customHeight="1" x14ac:dyDescent="0.2"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</row>
    <row r="303" spans="2:20" ht="14.25" customHeight="1" x14ac:dyDescent="0.2"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</row>
    <row r="304" spans="2:20" ht="14.25" customHeight="1" x14ac:dyDescent="0.2"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</row>
    <row r="305" spans="2:20" ht="14.25" customHeight="1" x14ac:dyDescent="0.2"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</row>
    <row r="306" spans="2:20" ht="14.25" customHeight="1" x14ac:dyDescent="0.2"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</row>
    <row r="307" spans="2:20" ht="14.25" customHeight="1" x14ac:dyDescent="0.2"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</row>
    <row r="308" spans="2:20" ht="14.25" customHeight="1" x14ac:dyDescent="0.2"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</row>
    <row r="309" spans="2:20" ht="14.25" customHeight="1" x14ac:dyDescent="0.2"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</row>
    <row r="310" spans="2:20" ht="14.25" customHeight="1" x14ac:dyDescent="0.2"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</row>
    <row r="311" spans="2:20" ht="14.25" customHeight="1" x14ac:dyDescent="0.2"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</row>
    <row r="312" spans="2:20" ht="14.25" customHeight="1" x14ac:dyDescent="0.2"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</row>
    <row r="313" spans="2:20" ht="14.25" customHeight="1" x14ac:dyDescent="0.2"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</row>
    <row r="314" spans="2:20" ht="14.25" customHeight="1" x14ac:dyDescent="0.2"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</row>
    <row r="315" spans="2:20" ht="14.25" customHeight="1" x14ac:dyDescent="0.2"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</row>
    <row r="316" spans="2:20" ht="14.25" customHeight="1" x14ac:dyDescent="0.2"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</row>
    <row r="317" spans="2:20" ht="14.25" customHeight="1" x14ac:dyDescent="0.2"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</row>
    <row r="318" spans="2:20" ht="14.25" customHeight="1" x14ac:dyDescent="0.2"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</row>
    <row r="319" spans="2:20" ht="14.25" customHeight="1" x14ac:dyDescent="0.2"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</row>
    <row r="320" spans="2:20" ht="14.25" customHeight="1" x14ac:dyDescent="0.2"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</row>
    <row r="321" spans="2:20" ht="14.25" customHeight="1" x14ac:dyDescent="0.2"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</row>
    <row r="322" spans="2:20" ht="14.25" customHeight="1" x14ac:dyDescent="0.2"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</row>
    <row r="323" spans="2:20" ht="14.25" customHeight="1" x14ac:dyDescent="0.2"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</row>
    <row r="324" spans="2:20" ht="14.25" customHeight="1" x14ac:dyDescent="0.2"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</row>
    <row r="325" spans="2:20" ht="14.25" customHeight="1" x14ac:dyDescent="0.2"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</row>
    <row r="326" spans="2:20" ht="14.25" customHeight="1" x14ac:dyDescent="0.2"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</row>
    <row r="327" spans="2:20" ht="14.25" customHeight="1" x14ac:dyDescent="0.2"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</row>
    <row r="328" spans="2:20" ht="14.25" customHeight="1" x14ac:dyDescent="0.2"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</row>
    <row r="329" spans="2:20" ht="14.25" customHeight="1" x14ac:dyDescent="0.2"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</row>
    <row r="330" spans="2:20" ht="14.25" customHeight="1" x14ac:dyDescent="0.2"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</row>
    <row r="331" spans="2:20" ht="14.25" customHeight="1" x14ac:dyDescent="0.2"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</row>
    <row r="332" spans="2:20" ht="14.25" customHeight="1" x14ac:dyDescent="0.2"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</row>
    <row r="333" spans="2:20" ht="14.25" customHeight="1" x14ac:dyDescent="0.2"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</row>
    <row r="334" spans="2:20" ht="14.25" customHeight="1" x14ac:dyDescent="0.2"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</row>
    <row r="335" spans="2:20" ht="14.25" customHeight="1" x14ac:dyDescent="0.2"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</row>
    <row r="336" spans="2:20" ht="14.25" customHeight="1" x14ac:dyDescent="0.2"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</row>
    <row r="337" spans="2:20" ht="14.25" customHeight="1" x14ac:dyDescent="0.2"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</row>
    <row r="338" spans="2:20" ht="14.25" customHeight="1" x14ac:dyDescent="0.2"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</row>
    <row r="339" spans="2:20" ht="14.25" customHeight="1" x14ac:dyDescent="0.2"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</row>
    <row r="340" spans="2:20" ht="14.25" customHeight="1" x14ac:dyDescent="0.2"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</row>
    <row r="341" spans="2:20" ht="14.25" customHeight="1" x14ac:dyDescent="0.2"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</row>
    <row r="342" spans="2:20" ht="14.25" customHeight="1" x14ac:dyDescent="0.2"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</row>
    <row r="343" spans="2:20" ht="14.25" customHeight="1" x14ac:dyDescent="0.2"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</row>
    <row r="344" spans="2:20" ht="14.25" customHeight="1" x14ac:dyDescent="0.2"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</row>
    <row r="345" spans="2:20" ht="14.25" customHeight="1" x14ac:dyDescent="0.2"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</row>
    <row r="346" spans="2:20" ht="14.25" customHeight="1" x14ac:dyDescent="0.2"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</row>
    <row r="347" spans="2:20" ht="14.25" customHeight="1" x14ac:dyDescent="0.2"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</row>
    <row r="348" spans="2:20" ht="14.25" customHeight="1" x14ac:dyDescent="0.2"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</row>
    <row r="349" spans="2:20" ht="14.25" customHeight="1" x14ac:dyDescent="0.2"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</row>
    <row r="350" spans="2:20" ht="14.25" customHeight="1" x14ac:dyDescent="0.2"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</row>
    <row r="351" spans="2:20" ht="14.25" customHeight="1" x14ac:dyDescent="0.2"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</row>
    <row r="352" spans="2:20" ht="14.25" customHeight="1" x14ac:dyDescent="0.2"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</row>
    <row r="353" spans="2:20" ht="14.25" customHeight="1" x14ac:dyDescent="0.2"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</row>
    <row r="354" spans="2:20" ht="14.25" customHeight="1" x14ac:dyDescent="0.2"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</row>
    <row r="355" spans="2:20" ht="14.25" customHeight="1" x14ac:dyDescent="0.2"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</row>
    <row r="356" spans="2:20" ht="14.25" customHeight="1" x14ac:dyDescent="0.2"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</row>
    <row r="357" spans="2:20" ht="14.25" customHeight="1" x14ac:dyDescent="0.2"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</row>
    <row r="358" spans="2:20" ht="14.25" customHeight="1" x14ac:dyDescent="0.2"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</row>
    <row r="359" spans="2:20" ht="14.25" customHeight="1" x14ac:dyDescent="0.2"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</row>
    <row r="360" spans="2:20" ht="14.25" customHeight="1" x14ac:dyDescent="0.2"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</row>
    <row r="361" spans="2:20" ht="14.25" customHeight="1" x14ac:dyDescent="0.2"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</row>
    <row r="362" spans="2:20" ht="14.25" customHeight="1" x14ac:dyDescent="0.2"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</row>
    <row r="363" spans="2:20" ht="14.25" customHeight="1" x14ac:dyDescent="0.2"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</row>
    <row r="364" spans="2:20" ht="14.25" customHeight="1" x14ac:dyDescent="0.2"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</row>
    <row r="365" spans="2:20" ht="14.25" customHeight="1" x14ac:dyDescent="0.2"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</row>
    <row r="366" spans="2:20" ht="14.25" customHeight="1" x14ac:dyDescent="0.2"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</row>
    <row r="367" spans="2:20" ht="14.25" customHeight="1" x14ac:dyDescent="0.2"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</row>
    <row r="368" spans="2:20" ht="14.25" customHeight="1" x14ac:dyDescent="0.2"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</row>
    <row r="369" spans="2:20" ht="14.25" customHeight="1" x14ac:dyDescent="0.2"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</row>
    <row r="370" spans="2:20" ht="14.25" customHeight="1" x14ac:dyDescent="0.2"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</row>
    <row r="371" spans="2:20" ht="14.25" customHeight="1" x14ac:dyDescent="0.2"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</row>
    <row r="372" spans="2:20" ht="14.25" customHeight="1" x14ac:dyDescent="0.2"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</row>
    <row r="373" spans="2:20" ht="14.25" customHeight="1" x14ac:dyDescent="0.2"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</row>
    <row r="374" spans="2:20" ht="14.25" customHeight="1" x14ac:dyDescent="0.2"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</row>
    <row r="375" spans="2:20" ht="14.25" customHeight="1" x14ac:dyDescent="0.2"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</row>
    <row r="376" spans="2:20" ht="14.25" customHeight="1" x14ac:dyDescent="0.2"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</row>
    <row r="377" spans="2:20" ht="14.25" customHeight="1" x14ac:dyDescent="0.2"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</row>
    <row r="378" spans="2:20" ht="14.25" customHeight="1" x14ac:dyDescent="0.2"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</row>
    <row r="379" spans="2:20" ht="14.25" customHeight="1" x14ac:dyDescent="0.2"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</row>
    <row r="380" spans="2:20" ht="14.25" customHeight="1" x14ac:dyDescent="0.2"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</row>
    <row r="381" spans="2:20" ht="14.25" customHeight="1" x14ac:dyDescent="0.2"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</row>
    <row r="382" spans="2:20" ht="14.25" customHeight="1" x14ac:dyDescent="0.2"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</row>
    <row r="383" spans="2:20" ht="14.25" customHeight="1" x14ac:dyDescent="0.2"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</row>
    <row r="384" spans="2:20" ht="14.25" customHeight="1" x14ac:dyDescent="0.2"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</row>
    <row r="385" spans="2:20" ht="14.25" customHeight="1" x14ac:dyDescent="0.2"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</row>
    <row r="386" spans="2:20" ht="14.25" customHeight="1" x14ac:dyDescent="0.2"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</row>
    <row r="387" spans="2:20" ht="14.25" customHeight="1" x14ac:dyDescent="0.2"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</row>
    <row r="388" spans="2:20" ht="14.25" customHeight="1" x14ac:dyDescent="0.2"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</row>
    <row r="389" spans="2:20" ht="14.25" customHeight="1" x14ac:dyDescent="0.2"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</row>
    <row r="390" spans="2:20" ht="14.25" customHeight="1" x14ac:dyDescent="0.2"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</row>
    <row r="391" spans="2:20" ht="14.25" customHeight="1" x14ac:dyDescent="0.2"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</row>
    <row r="392" spans="2:20" ht="14.25" customHeight="1" x14ac:dyDescent="0.2"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</row>
    <row r="393" spans="2:20" ht="14.25" customHeight="1" x14ac:dyDescent="0.2"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</row>
    <row r="394" spans="2:20" ht="14.25" customHeight="1" x14ac:dyDescent="0.2"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</row>
    <row r="395" spans="2:20" ht="14.25" customHeight="1" x14ac:dyDescent="0.2"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</row>
    <row r="396" spans="2:20" ht="14.25" customHeight="1" x14ac:dyDescent="0.2"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</row>
    <row r="397" spans="2:20" ht="14.25" customHeight="1" x14ac:dyDescent="0.2"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</row>
    <row r="398" spans="2:20" ht="14.25" customHeight="1" x14ac:dyDescent="0.2"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</row>
    <row r="399" spans="2:20" ht="14.25" customHeight="1" x14ac:dyDescent="0.2"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</row>
    <row r="400" spans="2:20" ht="14.25" customHeight="1" x14ac:dyDescent="0.2"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</row>
    <row r="401" spans="2:20" ht="14.25" customHeight="1" x14ac:dyDescent="0.2"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</row>
    <row r="402" spans="2:20" ht="14.25" customHeight="1" x14ac:dyDescent="0.2"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</row>
    <row r="403" spans="2:20" ht="14.25" customHeight="1" x14ac:dyDescent="0.2"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</row>
    <row r="404" spans="2:20" ht="14.25" customHeight="1" x14ac:dyDescent="0.2"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</row>
    <row r="405" spans="2:20" ht="14.25" customHeight="1" x14ac:dyDescent="0.2"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</row>
    <row r="406" spans="2:20" ht="14.25" customHeight="1" x14ac:dyDescent="0.2"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</row>
    <row r="407" spans="2:20" ht="14.25" customHeight="1" x14ac:dyDescent="0.2"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</row>
    <row r="408" spans="2:20" ht="14.25" customHeight="1" x14ac:dyDescent="0.2"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</row>
    <row r="409" spans="2:20" ht="14.25" customHeight="1" x14ac:dyDescent="0.2"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</row>
    <row r="410" spans="2:20" ht="14.25" customHeight="1" x14ac:dyDescent="0.2"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</row>
    <row r="411" spans="2:20" ht="14.25" customHeight="1" x14ac:dyDescent="0.2"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</row>
    <row r="412" spans="2:20" ht="14.25" customHeight="1" x14ac:dyDescent="0.2"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</row>
    <row r="413" spans="2:20" ht="14.25" customHeight="1" x14ac:dyDescent="0.2"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</row>
    <row r="414" spans="2:20" ht="14.25" customHeight="1" x14ac:dyDescent="0.2"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</row>
    <row r="415" spans="2:20" ht="14.25" customHeight="1" x14ac:dyDescent="0.2"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</row>
    <row r="416" spans="2:20" ht="14.25" customHeight="1" x14ac:dyDescent="0.2"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</row>
    <row r="417" spans="2:20" ht="14.25" customHeight="1" x14ac:dyDescent="0.2"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</row>
    <row r="418" spans="2:20" ht="14.25" customHeight="1" x14ac:dyDescent="0.2"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</row>
    <row r="419" spans="2:20" ht="14.25" customHeight="1" x14ac:dyDescent="0.2"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</row>
    <row r="420" spans="2:20" ht="14.25" customHeight="1" x14ac:dyDescent="0.2"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</row>
    <row r="421" spans="2:20" ht="14.25" customHeight="1" x14ac:dyDescent="0.2"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</row>
    <row r="422" spans="2:20" ht="14.25" customHeight="1" x14ac:dyDescent="0.2"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</row>
    <row r="423" spans="2:20" ht="14.25" customHeight="1" x14ac:dyDescent="0.2"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</row>
    <row r="424" spans="2:20" ht="14.25" customHeight="1" x14ac:dyDescent="0.2"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</row>
    <row r="425" spans="2:20" ht="14.25" customHeight="1" x14ac:dyDescent="0.2"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</row>
    <row r="426" spans="2:20" ht="14.25" customHeight="1" x14ac:dyDescent="0.2"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</row>
    <row r="427" spans="2:20" ht="14.25" customHeight="1" x14ac:dyDescent="0.2"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</row>
    <row r="428" spans="2:20" ht="14.25" customHeight="1" x14ac:dyDescent="0.2"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</row>
    <row r="429" spans="2:20" ht="14.25" customHeight="1" x14ac:dyDescent="0.2"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</row>
    <row r="430" spans="2:20" ht="14.25" customHeight="1" x14ac:dyDescent="0.2"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</row>
    <row r="431" spans="2:20" ht="14.25" customHeight="1" x14ac:dyDescent="0.2"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</row>
    <row r="432" spans="2:20" ht="14.25" customHeight="1" x14ac:dyDescent="0.2"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</row>
    <row r="433" spans="2:20" ht="14.25" customHeight="1" x14ac:dyDescent="0.2"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</row>
    <row r="434" spans="2:20" ht="14.25" customHeight="1" x14ac:dyDescent="0.2"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</row>
    <row r="435" spans="2:20" ht="14.25" customHeight="1" x14ac:dyDescent="0.2"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</row>
    <row r="436" spans="2:20" ht="14.25" customHeight="1" x14ac:dyDescent="0.2"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</row>
    <row r="437" spans="2:20" ht="14.25" customHeight="1" x14ac:dyDescent="0.2"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</row>
    <row r="438" spans="2:20" ht="14.25" customHeight="1" x14ac:dyDescent="0.2"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</row>
    <row r="439" spans="2:20" ht="14.25" customHeight="1" x14ac:dyDescent="0.2"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</row>
    <row r="440" spans="2:20" ht="14.25" customHeight="1" x14ac:dyDescent="0.2"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</row>
    <row r="441" spans="2:20" ht="14.25" customHeight="1" x14ac:dyDescent="0.2"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</row>
    <row r="442" spans="2:20" ht="14.25" customHeight="1" x14ac:dyDescent="0.2"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</row>
    <row r="443" spans="2:20" ht="14.25" customHeight="1" x14ac:dyDescent="0.2"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</row>
    <row r="444" spans="2:20" ht="14.25" customHeight="1" x14ac:dyDescent="0.2"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</row>
    <row r="445" spans="2:20" ht="14.25" customHeight="1" x14ac:dyDescent="0.2"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</row>
    <row r="446" spans="2:20" ht="14.25" customHeight="1" x14ac:dyDescent="0.2"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</row>
    <row r="447" spans="2:20" ht="14.25" customHeight="1" x14ac:dyDescent="0.2"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</row>
    <row r="448" spans="2:20" ht="14.25" customHeight="1" x14ac:dyDescent="0.2"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</row>
    <row r="449" spans="2:20" ht="14.25" customHeight="1" x14ac:dyDescent="0.2"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</row>
    <row r="450" spans="2:20" ht="14.25" customHeight="1" x14ac:dyDescent="0.2"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</row>
    <row r="451" spans="2:20" ht="14.25" customHeight="1" x14ac:dyDescent="0.2"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</row>
    <row r="452" spans="2:20" ht="14.25" customHeight="1" x14ac:dyDescent="0.2"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</row>
    <row r="453" spans="2:20" ht="14.25" customHeight="1" x14ac:dyDescent="0.2"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</row>
    <row r="454" spans="2:20" ht="14.25" customHeight="1" x14ac:dyDescent="0.2"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</row>
    <row r="455" spans="2:20" ht="14.25" customHeight="1" x14ac:dyDescent="0.2"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</row>
    <row r="456" spans="2:20" ht="14.25" customHeight="1" x14ac:dyDescent="0.2"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</row>
    <row r="457" spans="2:20" ht="14.25" customHeight="1" x14ac:dyDescent="0.2"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</row>
    <row r="458" spans="2:20" ht="14.25" customHeight="1" x14ac:dyDescent="0.2"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</row>
    <row r="459" spans="2:20" ht="14.25" customHeight="1" x14ac:dyDescent="0.2"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</row>
    <row r="460" spans="2:20" ht="14.25" customHeight="1" x14ac:dyDescent="0.2"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</row>
    <row r="461" spans="2:20" ht="14.25" customHeight="1" x14ac:dyDescent="0.2"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</row>
    <row r="462" spans="2:20" ht="14.25" customHeight="1" x14ac:dyDescent="0.2"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</row>
    <row r="463" spans="2:20" ht="14.25" customHeight="1" x14ac:dyDescent="0.2"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</row>
    <row r="464" spans="2:20" ht="14.25" customHeight="1" x14ac:dyDescent="0.2"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</row>
    <row r="465" spans="2:20" ht="14.25" customHeight="1" x14ac:dyDescent="0.2"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</row>
    <row r="466" spans="2:20" ht="14.25" customHeight="1" x14ac:dyDescent="0.2"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</row>
    <row r="467" spans="2:20" ht="14.25" customHeight="1" x14ac:dyDescent="0.2"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</row>
    <row r="468" spans="2:20" ht="14.25" customHeight="1" x14ac:dyDescent="0.2"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</row>
    <row r="469" spans="2:20" ht="14.25" customHeight="1" x14ac:dyDescent="0.2"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</row>
    <row r="470" spans="2:20" ht="14.25" customHeight="1" x14ac:dyDescent="0.2"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</row>
    <row r="471" spans="2:20" ht="14.25" customHeight="1" x14ac:dyDescent="0.2"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</row>
    <row r="472" spans="2:20" ht="14.25" customHeight="1" x14ac:dyDescent="0.2"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</row>
    <row r="473" spans="2:20" ht="14.25" customHeight="1" x14ac:dyDescent="0.2"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</row>
    <row r="474" spans="2:20" ht="14.25" customHeight="1" x14ac:dyDescent="0.2"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</row>
    <row r="475" spans="2:20" ht="14.25" customHeight="1" x14ac:dyDescent="0.2"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</row>
    <row r="476" spans="2:20" ht="14.25" customHeight="1" x14ac:dyDescent="0.2"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</row>
    <row r="477" spans="2:20" ht="14.25" customHeight="1" x14ac:dyDescent="0.2"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</row>
    <row r="478" spans="2:20" ht="14.25" customHeight="1" x14ac:dyDescent="0.2"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</row>
    <row r="479" spans="2:20" ht="14.25" customHeight="1" x14ac:dyDescent="0.2"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</row>
    <row r="480" spans="2:20" ht="14.25" customHeight="1" x14ac:dyDescent="0.2"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</row>
    <row r="481" spans="2:20" ht="14.25" customHeight="1" x14ac:dyDescent="0.2"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</row>
    <row r="482" spans="2:20" ht="14.25" customHeight="1" x14ac:dyDescent="0.2"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</row>
    <row r="483" spans="2:20" ht="14.25" customHeight="1" x14ac:dyDescent="0.2"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</row>
    <row r="484" spans="2:20" ht="14.25" customHeight="1" x14ac:dyDescent="0.2"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</row>
    <row r="485" spans="2:20" ht="14.25" customHeight="1" x14ac:dyDescent="0.2"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</row>
    <row r="486" spans="2:20" ht="14.25" customHeight="1" x14ac:dyDescent="0.2"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</row>
    <row r="487" spans="2:20" ht="14.25" customHeight="1" x14ac:dyDescent="0.2"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</row>
    <row r="488" spans="2:20" ht="14.25" customHeight="1" x14ac:dyDescent="0.2"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</row>
    <row r="489" spans="2:20" ht="14.25" customHeight="1" x14ac:dyDescent="0.2"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</row>
    <row r="490" spans="2:20" ht="14.25" customHeight="1" x14ac:dyDescent="0.2"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</row>
    <row r="491" spans="2:20" ht="14.25" customHeight="1" x14ac:dyDescent="0.2"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</row>
    <row r="492" spans="2:20" ht="14.25" customHeight="1" x14ac:dyDescent="0.2"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</row>
    <row r="493" spans="2:20" ht="14.25" customHeight="1" x14ac:dyDescent="0.2"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</row>
    <row r="494" spans="2:20" ht="14.25" customHeight="1" x14ac:dyDescent="0.2"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</row>
    <row r="495" spans="2:20" ht="14.25" customHeight="1" x14ac:dyDescent="0.2"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</row>
    <row r="496" spans="2:20" ht="14.25" customHeight="1" x14ac:dyDescent="0.2"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</row>
    <row r="497" spans="2:20" ht="14.25" customHeight="1" x14ac:dyDescent="0.2"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</row>
    <row r="498" spans="2:20" ht="14.25" customHeight="1" x14ac:dyDescent="0.2"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</row>
    <row r="499" spans="2:20" ht="14.25" customHeight="1" x14ac:dyDescent="0.2"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</row>
    <row r="500" spans="2:20" ht="14.25" customHeight="1" x14ac:dyDescent="0.2"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</row>
    <row r="501" spans="2:20" ht="14.25" customHeight="1" x14ac:dyDescent="0.2"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</row>
    <row r="502" spans="2:20" ht="14.25" customHeight="1" x14ac:dyDescent="0.2"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</row>
    <row r="503" spans="2:20" ht="14.25" customHeight="1" x14ac:dyDescent="0.2"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</row>
    <row r="504" spans="2:20" ht="14.25" customHeight="1" x14ac:dyDescent="0.2"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</row>
    <row r="505" spans="2:20" ht="14.25" customHeight="1" x14ac:dyDescent="0.2"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</row>
    <row r="506" spans="2:20" ht="14.25" customHeight="1" x14ac:dyDescent="0.2"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</row>
    <row r="507" spans="2:20" ht="14.25" customHeight="1" x14ac:dyDescent="0.2"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</row>
    <row r="508" spans="2:20" ht="14.25" customHeight="1" x14ac:dyDescent="0.2"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</row>
    <row r="509" spans="2:20" ht="14.25" customHeight="1" x14ac:dyDescent="0.2"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</row>
    <row r="510" spans="2:20" ht="14.25" customHeight="1" x14ac:dyDescent="0.2"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</row>
    <row r="511" spans="2:20" ht="14.25" customHeight="1" x14ac:dyDescent="0.2"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</row>
    <row r="512" spans="2:20" ht="14.25" customHeight="1" x14ac:dyDescent="0.2"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</row>
    <row r="513" spans="2:20" ht="14.25" customHeight="1" x14ac:dyDescent="0.2"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</row>
    <row r="514" spans="2:20" ht="14.25" customHeight="1" x14ac:dyDescent="0.2"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</row>
    <row r="515" spans="2:20" ht="14.25" customHeight="1" x14ac:dyDescent="0.2"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</row>
    <row r="516" spans="2:20" ht="14.25" customHeight="1" x14ac:dyDescent="0.2"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</row>
    <row r="517" spans="2:20" ht="14.25" customHeight="1" x14ac:dyDescent="0.2"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</row>
    <row r="518" spans="2:20" ht="14.25" customHeight="1" x14ac:dyDescent="0.2"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</row>
    <row r="519" spans="2:20" ht="14.25" customHeight="1" x14ac:dyDescent="0.2"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</row>
    <row r="520" spans="2:20" ht="14.25" customHeight="1" x14ac:dyDescent="0.2"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</row>
    <row r="521" spans="2:20" ht="14.25" customHeight="1" x14ac:dyDescent="0.2"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</row>
    <row r="522" spans="2:20" ht="14.25" customHeight="1" x14ac:dyDescent="0.2"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</row>
    <row r="523" spans="2:20" ht="14.25" customHeight="1" x14ac:dyDescent="0.2"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</row>
    <row r="524" spans="2:20" ht="14.25" customHeight="1" x14ac:dyDescent="0.2"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</row>
    <row r="525" spans="2:20" ht="14.25" customHeight="1" x14ac:dyDescent="0.2"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</row>
    <row r="526" spans="2:20" ht="14.25" customHeight="1" x14ac:dyDescent="0.2"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</row>
    <row r="527" spans="2:20" ht="14.25" customHeight="1" x14ac:dyDescent="0.2"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</row>
    <row r="528" spans="2:20" ht="14.25" customHeight="1" x14ac:dyDescent="0.2"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</row>
    <row r="529" spans="2:20" ht="14.25" customHeight="1" x14ac:dyDescent="0.2"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</row>
    <row r="530" spans="2:20" ht="14.25" customHeight="1" x14ac:dyDescent="0.2"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</row>
    <row r="531" spans="2:20" ht="14.25" customHeight="1" x14ac:dyDescent="0.2"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</row>
    <row r="532" spans="2:20" ht="14.25" customHeight="1" x14ac:dyDescent="0.2"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</row>
    <row r="533" spans="2:20" ht="14.25" customHeight="1" x14ac:dyDescent="0.2"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</row>
    <row r="534" spans="2:20" ht="14.25" customHeight="1" x14ac:dyDescent="0.2"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</row>
    <row r="535" spans="2:20" ht="14.25" customHeight="1" x14ac:dyDescent="0.2"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</row>
    <row r="536" spans="2:20" ht="14.25" customHeight="1" x14ac:dyDescent="0.2"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</row>
    <row r="537" spans="2:20" ht="14.25" customHeight="1" x14ac:dyDescent="0.2"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</row>
    <row r="538" spans="2:20" ht="14.25" customHeight="1" x14ac:dyDescent="0.2"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</row>
    <row r="539" spans="2:20" ht="14.25" customHeight="1" x14ac:dyDescent="0.2"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</row>
    <row r="540" spans="2:20" ht="14.25" customHeight="1" x14ac:dyDescent="0.2"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</row>
    <row r="541" spans="2:20" ht="14.25" customHeight="1" x14ac:dyDescent="0.2"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</row>
    <row r="542" spans="2:20" ht="14.25" customHeight="1" x14ac:dyDescent="0.2"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</row>
    <row r="543" spans="2:20" ht="14.25" customHeight="1" x14ac:dyDescent="0.2"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</row>
    <row r="544" spans="2:20" ht="14.25" customHeight="1" x14ac:dyDescent="0.2"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</row>
    <row r="545" spans="2:20" ht="14.25" customHeight="1" x14ac:dyDescent="0.2"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</row>
    <row r="546" spans="2:20" ht="14.25" customHeight="1" x14ac:dyDescent="0.2"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</row>
    <row r="547" spans="2:20" ht="14.25" customHeight="1" x14ac:dyDescent="0.2"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</row>
    <row r="548" spans="2:20" ht="14.25" customHeight="1" x14ac:dyDescent="0.2"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</row>
    <row r="549" spans="2:20" ht="14.25" customHeight="1" x14ac:dyDescent="0.2"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</row>
    <row r="550" spans="2:20" ht="14.25" customHeight="1" x14ac:dyDescent="0.2"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</row>
    <row r="551" spans="2:20" ht="14.25" customHeight="1" x14ac:dyDescent="0.2"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</row>
    <row r="552" spans="2:20" ht="14.25" customHeight="1" x14ac:dyDescent="0.2"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</row>
    <row r="553" spans="2:20" ht="14.25" customHeight="1" x14ac:dyDescent="0.2"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</row>
    <row r="554" spans="2:20" ht="14.25" customHeight="1" x14ac:dyDescent="0.2"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</row>
    <row r="555" spans="2:20" ht="14.25" customHeight="1" x14ac:dyDescent="0.2"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</row>
    <row r="556" spans="2:20" ht="14.25" customHeight="1" x14ac:dyDescent="0.2"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</row>
    <row r="557" spans="2:20" ht="14.25" customHeight="1" x14ac:dyDescent="0.2"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</row>
    <row r="558" spans="2:20" ht="14.25" customHeight="1" x14ac:dyDescent="0.2"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</row>
    <row r="559" spans="2:20" ht="14.25" customHeight="1" x14ac:dyDescent="0.2"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</row>
    <row r="560" spans="2:20" ht="14.25" customHeight="1" x14ac:dyDescent="0.2"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</row>
    <row r="561" spans="2:20" ht="14.25" customHeight="1" x14ac:dyDescent="0.2"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</row>
    <row r="562" spans="2:20" ht="14.25" customHeight="1" x14ac:dyDescent="0.2"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</row>
    <row r="563" spans="2:20" ht="14.25" customHeight="1" x14ac:dyDescent="0.2"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</row>
    <row r="564" spans="2:20" ht="14.25" customHeight="1" x14ac:dyDescent="0.2"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</row>
    <row r="565" spans="2:20" ht="14.25" customHeight="1" x14ac:dyDescent="0.2"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</row>
    <row r="566" spans="2:20" ht="14.25" customHeight="1" x14ac:dyDescent="0.2"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</row>
    <row r="567" spans="2:20" ht="14.25" customHeight="1" x14ac:dyDescent="0.2"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</row>
    <row r="568" spans="2:20" ht="14.25" customHeight="1" x14ac:dyDescent="0.2"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</row>
    <row r="569" spans="2:20" ht="14.25" customHeight="1" x14ac:dyDescent="0.2"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</row>
    <row r="570" spans="2:20" ht="14.25" customHeight="1" x14ac:dyDescent="0.2"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</row>
    <row r="571" spans="2:20" ht="14.25" customHeight="1" x14ac:dyDescent="0.2"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</row>
    <row r="572" spans="2:20" ht="14.25" customHeight="1" x14ac:dyDescent="0.2"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</row>
    <row r="573" spans="2:20" ht="14.25" customHeight="1" x14ac:dyDescent="0.2"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</row>
    <row r="574" spans="2:20" ht="14.25" customHeight="1" x14ac:dyDescent="0.2"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</row>
    <row r="575" spans="2:20" ht="14.25" customHeight="1" x14ac:dyDescent="0.2"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</row>
    <row r="576" spans="2:20" ht="14.25" customHeight="1" x14ac:dyDescent="0.2"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</row>
    <row r="577" spans="2:20" ht="14.25" customHeight="1" x14ac:dyDescent="0.2"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</row>
    <row r="578" spans="2:20" ht="14.25" customHeight="1" x14ac:dyDescent="0.2"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</row>
    <row r="579" spans="2:20" ht="14.25" customHeight="1" x14ac:dyDescent="0.2"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</row>
    <row r="580" spans="2:20" ht="14.25" customHeight="1" x14ac:dyDescent="0.2"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</row>
    <row r="581" spans="2:20" ht="14.25" customHeight="1" x14ac:dyDescent="0.2"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</row>
    <row r="582" spans="2:20" ht="14.25" customHeight="1" x14ac:dyDescent="0.2"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</row>
    <row r="583" spans="2:20" ht="14.25" customHeight="1" x14ac:dyDescent="0.2"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</row>
    <row r="584" spans="2:20" ht="14.25" customHeight="1" x14ac:dyDescent="0.2"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</row>
    <row r="585" spans="2:20" ht="14.25" customHeight="1" x14ac:dyDescent="0.2"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</row>
    <row r="586" spans="2:20" ht="14.25" customHeight="1" x14ac:dyDescent="0.2"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</row>
    <row r="587" spans="2:20" ht="14.25" customHeight="1" x14ac:dyDescent="0.2"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</row>
    <row r="588" spans="2:20" ht="14.25" customHeight="1" x14ac:dyDescent="0.2"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</row>
    <row r="589" spans="2:20" ht="14.25" customHeight="1" x14ac:dyDescent="0.2"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</row>
    <row r="590" spans="2:20" ht="14.25" customHeight="1" x14ac:dyDescent="0.2"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</row>
    <row r="591" spans="2:20" ht="14.25" customHeight="1" x14ac:dyDescent="0.2"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</row>
    <row r="592" spans="2:20" ht="14.25" customHeight="1" x14ac:dyDescent="0.2"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</row>
    <row r="593" spans="2:20" ht="14.25" customHeight="1" x14ac:dyDescent="0.2"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</row>
    <row r="594" spans="2:20" ht="14.25" customHeight="1" x14ac:dyDescent="0.2"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</row>
    <row r="595" spans="2:20" ht="14.25" customHeight="1" x14ac:dyDescent="0.2"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</row>
    <row r="596" spans="2:20" ht="14.25" customHeight="1" x14ac:dyDescent="0.2"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</row>
    <row r="597" spans="2:20" ht="14.25" customHeight="1" x14ac:dyDescent="0.2"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</row>
    <row r="598" spans="2:20" ht="14.25" customHeight="1" x14ac:dyDescent="0.2"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</row>
    <row r="599" spans="2:20" ht="14.25" customHeight="1" x14ac:dyDescent="0.2"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</row>
    <row r="600" spans="2:20" ht="14.25" customHeight="1" x14ac:dyDescent="0.2"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</row>
    <row r="601" spans="2:20" ht="14.25" customHeight="1" x14ac:dyDescent="0.2"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</row>
    <row r="602" spans="2:20" ht="14.25" customHeight="1" x14ac:dyDescent="0.2"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</row>
    <row r="603" spans="2:20" ht="14.25" customHeight="1" x14ac:dyDescent="0.2"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</row>
    <row r="604" spans="2:20" ht="14.25" customHeight="1" x14ac:dyDescent="0.2"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</row>
    <row r="605" spans="2:20" ht="14.25" customHeight="1" x14ac:dyDescent="0.2"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</row>
    <row r="606" spans="2:20" ht="14.25" customHeight="1" x14ac:dyDescent="0.2"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</row>
    <row r="607" spans="2:20" ht="14.25" customHeight="1" x14ac:dyDescent="0.2"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</row>
    <row r="608" spans="2:20" ht="14.25" customHeight="1" x14ac:dyDescent="0.2"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</row>
    <row r="609" spans="2:20" ht="14.25" customHeight="1" x14ac:dyDescent="0.2"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</row>
    <row r="610" spans="2:20" ht="14.25" customHeight="1" x14ac:dyDescent="0.2"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</row>
    <row r="611" spans="2:20" ht="14.25" customHeight="1" x14ac:dyDescent="0.2"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</row>
    <row r="612" spans="2:20" ht="14.25" customHeight="1" x14ac:dyDescent="0.2"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</row>
    <row r="613" spans="2:20" ht="14.25" customHeight="1" x14ac:dyDescent="0.2"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</row>
    <row r="614" spans="2:20" ht="14.25" customHeight="1" x14ac:dyDescent="0.2"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</row>
    <row r="615" spans="2:20" ht="14.25" customHeight="1" x14ac:dyDescent="0.2"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</row>
    <row r="616" spans="2:20" ht="14.25" customHeight="1" x14ac:dyDescent="0.2"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</row>
    <row r="617" spans="2:20" ht="14.25" customHeight="1" x14ac:dyDescent="0.2"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</row>
    <row r="618" spans="2:20" ht="14.25" customHeight="1" x14ac:dyDescent="0.2"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</row>
    <row r="619" spans="2:20" ht="14.25" customHeight="1" x14ac:dyDescent="0.2"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</row>
    <row r="620" spans="2:20" ht="14.25" customHeight="1" x14ac:dyDescent="0.2"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</row>
    <row r="621" spans="2:20" ht="14.25" customHeight="1" x14ac:dyDescent="0.2"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</row>
    <row r="622" spans="2:20" ht="14.25" customHeight="1" x14ac:dyDescent="0.2"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</row>
    <row r="623" spans="2:20" ht="14.25" customHeight="1" x14ac:dyDescent="0.2"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</row>
    <row r="624" spans="2:20" ht="14.25" customHeight="1" x14ac:dyDescent="0.2"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</row>
    <row r="625" spans="2:20" ht="14.25" customHeight="1" x14ac:dyDescent="0.2"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</row>
    <row r="626" spans="2:20" ht="14.25" customHeight="1" x14ac:dyDescent="0.2"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</row>
    <row r="627" spans="2:20" ht="14.25" customHeight="1" x14ac:dyDescent="0.2"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</row>
    <row r="628" spans="2:20" ht="14.25" customHeight="1" x14ac:dyDescent="0.2"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</row>
    <row r="629" spans="2:20" ht="14.25" customHeight="1" x14ac:dyDescent="0.2"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</row>
    <row r="630" spans="2:20" ht="14.25" customHeight="1" x14ac:dyDescent="0.2"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</row>
    <row r="631" spans="2:20" ht="14.25" customHeight="1" x14ac:dyDescent="0.2"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</row>
    <row r="632" spans="2:20" ht="14.25" customHeight="1" x14ac:dyDescent="0.2"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</row>
    <row r="633" spans="2:20" ht="14.25" customHeight="1" x14ac:dyDescent="0.2"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</row>
    <row r="634" spans="2:20" ht="14.25" customHeight="1" x14ac:dyDescent="0.2"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</row>
    <row r="635" spans="2:20" ht="14.25" customHeight="1" x14ac:dyDescent="0.2"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</row>
    <row r="636" spans="2:20" ht="14.25" customHeight="1" x14ac:dyDescent="0.2"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</row>
    <row r="637" spans="2:20" ht="14.25" customHeight="1" x14ac:dyDescent="0.2"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</row>
    <row r="638" spans="2:20" ht="14.25" customHeight="1" x14ac:dyDescent="0.2"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</row>
    <row r="639" spans="2:20" ht="14.25" customHeight="1" x14ac:dyDescent="0.2"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</row>
    <row r="640" spans="2:20" ht="14.25" customHeight="1" x14ac:dyDescent="0.2"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</row>
    <row r="641" spans="2:20" ht="14.25" customHeight="1" x14ac:dyDescent="0.2"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</row>
    <row r="642" spans="2:20" ht="14.25" customHeight="1" x14ac:dyDescent="0.2"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</row>
    <row r="643" spans="2:20" ht="14.25" customHeight="1" x14ac:dyDescent="0.2"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</row>
    <row r="644" spans="2:20" ht="14.25" customHeight="1" x14ac:dyDescent="0.2"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</row>
    <row r="645" spans="2:20" ht="14.25" customHeight="1" x14ac:dyDescent="0.2"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</row>
    <row r="646" spans="2:20" ht="14.25" customHeight="1" x14ac:dyDescent="0.2"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</row>
    <row r="647" spans="2:20" ht="14.25" customHeight="1" x14ac:dyDescent="0.2"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</row>
    <row r="648" spans="2:20" ht="14.25" customHeight="1" x14ac:dyDescent="0.2"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</row>
    <row r="649" spans="2:20" ht="14.25" customHeight="1" x14ac:dyDescent="0.2"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</row>
    <row r="650" spans="2:20" ht="14.25" customHeight="1" x14ac:dyDescent="0.2"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</row>
    <row r="651" spans="2:20" ht="14.25" customHeight="1" x14ac:dyDescent="0.2"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</row>
    <row r="652" spans="2:20" ht="14.25" customHeight="1" x14ac:dyDescent="0.2"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</row>
    <row r="653" spans="2:20" ht="14.25" customHeight="1" x14ac:dyDescent="0.2"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</row>
    <row r="654" spans="2:20" ht="14.25" customHeight="1" x14ac:dyDescent="0.2"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</row>
    <row r="655" spans="2:20" ht="14.25" customHeight="1" x14ac:dyDescent="0.2"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</row>
    <row r="656" spans="2:20" ht="14.25" customHeight="1" x14ac:dyDescent="0.2"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</row>
    <row r="657" spans="2:20" ht="14.25" customHeight="1" x14ac:dyDescent="0.2"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</row>
    <row r="658" spans="2:20" ht="14.25" customHeight="1" x14ac:dyDescent="0.2"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</row>
    <row r="659" spans="2:20" ht="14.25" customHeight="1" x14ac:dyDescent="0.2"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</row>
    <row r="660" spans="2:20" ht="14.25" customHeight="1" x14ac:dyDescent="0.2"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</row>
    <row r="661" spans="2:20" ht="14.25" customHeight="1" x14ac:dyDescent="0.2"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</row>
    <row r="662" spans="2:20" ht="14.25" customHeight="1" x14ac:dyDescent="0.2"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</row>
    <row r="663" spans="2:20" ht="14.25" customHeight="1" x14ac:dyDescent="0.2"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</row>
    <row r="664" spans="2:20" ht="14.25" customHeight="1" x14ac:dyDescent="0.2"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</row>
    <row r="665" spans="2:20" ht="14.25" customHeight="1" x14ac:dyDescent="0.2"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</row>
    <row r="666" spans="2:20" ht="14.25" customHeight="1" x14ac:dyDescent="0.2"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</row>
    <row r="667" spans="2:20" ht="14.25" customHeight="1" x14ac:dyDescent="0.2"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</row>
    <row r="668" spans="2:20" ht="14.25" customHeight="1" x14ac:dyDescent="0.2"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</row>
    <row r="669" spans="2:20" ht="14.25" customHeight="1" x14ac:dyDescent="0.2"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</row>
    <row r="670" spans="2:20" ht="14.25" customHeight="1" x14ac:dyDescent="0.2"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</row>
    <row r="671" spans="2:20" ht="14.25" customHeight="1" x14ac:dyDescent="0.2"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</row>
    <row r="672" spans="2:20" ht="14.25" customHeight="1" x14ac:dyDescent="0.2"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</row>
    <row r="673" spans="2:20" ht="14.25" customHeight="1" x14ac:dyDescent="0.2"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</row>
    <row r="674" spans="2:20" ht="14.25" customHeight="1" x14ac:dyDescent="0.2"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</row>
    <row r="675" spans="2:20" ht="14.25" customHeight="1" x14ac:dyDescent="0.2"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</row>
    <row r="676" spans="2:20" ht="14.25" customHeight="1" x14ac:dyDescent="0.2"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</row>
    <row r="677" spans="2:20" ht="14.25" customHeight="1" x14ac:dyDescent="0.2"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</row>
    <row r="678" spans="2:20" ht="14.25" customHeight="1" x14ac:dyDescent="0.2"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</row>
    <row r="679" spans="2:20" ht="14.25" customHeight="1" x14ac:dyDescent="0.2"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</row>
    <row r="680" spans="2:20" ht="14.25" customHeight="1" x14ac:dyDescent="0.2"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</row>
    <row r="681" spans="2:20" ht="14.25" customHeight="1" x14ac:dyDescent="0.2"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</row>
    <row r="682" spans="2:20" ht="14.25" customHeight="1" x14ac:dyDescent="0.2"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</row>
    <row r="683" spans="2:20" ht="14.25" customHeight="1" x14ac:dyDescent="0.2"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</row>
    <row r="684" spans="2:20" ht="14.25" customHeight="1" x14ac:dyDescent="0.2"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</row>
    <row r="685" spans="2:20" ht="14.25" customHeight="1" x14ac:dyDescent="0.2"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</row>
    <row r="686" spans="2:20" ht="14.25" customHeight="1" x14ac:dyDescent="0.2"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</row>
    <row r="687" spans="2:20" ht="14.25" customHeight="1" x14ac:dyDescent="0.2"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</row>
    <row r="688" spans="2:20" ht="14.25" customHeight="1" x14ac:dyDescent="0.2"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</row>
    <row r="689" spans="2:20" ht="14.25" customHeight="1" x14ac:dyDescent="0.2"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</row>
    <row r="690" spans="2:20" ht="14.25" customHeight="1" x14ac:dyDescent="0.2"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</row>
    <row r="691" spans="2:20" ht="14.25" customHeight="1" x14ac:dyDescent="0.2"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</row>
    <row r="692" spans="2:20" ht="14.25" customHeight="1" x14ac:dyDescent="0.2"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</row>
    <row r="693" spans="2:20" ht="14.25" customHeight="1" x14ac:dyDescent="0.2"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</row>
    <row r="694" spans="2:20" ht="14.25" customHeight="1" x14ac:dyDescent="0.2"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</row>
    <row r="695" spans="2:20" ht="14.25" customHeight="1" x14ac:dyDescent="0.2"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</row>
    <row r="696" spans="2:20" ht="14.25" customHeight="1" x14ac:dyDescent="0.2"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</row>
    <row r="697" spans="2:20" ht="14.25" customHeight="1" x14ac:dyDescent="0.2"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</row>
    <row r="698" spans="2:20" ht="14.25" customHeight="1" x14ac:dyDescent="0.2"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</row>
    <row r="699" spans="2:20" ht="14.25" customHeight="1" x14ac:dyDescent="0.2"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</row>
    <row r="700" spans="2:20" ht="14.25" customHeight="1" x14ac:dyDescent="0.2"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</row>
    <row r="701" spans="2:20" ht="14.25" customHeight="1" x14ac:dyDescent="0.2"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</row>
    <row r="702" spans="2:20" ht="14.25" customHeight="1" x14ac:dyDescent="0.2"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</row>
    <row r="703" spans="2:20" ht="14.25" customHeight="1" x14ac:dyDescent="0.2"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</row>
    <row r="704" spans="2:20" ht="14.25" customHeight="1" x14ac:dyDescent="0.2"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</row>
    <row r="705" spans="2:20" ht="14.25" customHeight="1" x14ac:dyDescent="0.2"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</row>
    <row r="706" spans="2:20" ht="14.25" customHeight="1" x14ac:dyDescent="0.2"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</row>
    <row r="707" spans="2:20" ht="14.25" customHeight="1" x14ac:dyDescent="0.2"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</row>
    <row r="708" spans="2:20" ht="14.25" customHeight="1" x14ac:dyDescent="0.2"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</row>
    <row r="709" spans="2:20" ht="14.25" customHeight="1" x14ac:dyDescent="0.2"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</row>
    <row r="710" spans="2:20" ht="14.25" customHeight="1" x14ac:dyDescent="0.2"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</row>
    <row r="711" spans="2:20" ht="14.25" customHeight="1" x14ac:dyDescent="0.2"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</row>
    <row r="712" spans="2:20" ht="14.25" customHeight="1" x14ac:dyDescent="0.2"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</row>
    <row r="713" spans="2:20" ht="14.25" customHeight="1" x14ac:dyDescent="0.2"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</row>
    <row r="714" spans="2:20" ht="14.25" customHeight="1" x14ac:dyDescent="0.2"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</row>
    <row r="715" spans="2:20" ht="14.25" customHeight="1" x14ac:dyDescent="0.2"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</row>
    <row r="716" spans="2:20" ht="14.25" customHeight="1" x14ac:dyDescent="0.2"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</row>
    <row r="717" spans="2:20" ht="14.25" customHeight="1" x14ac:dyDescent="0.2"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</row>
    <row r="718" spans="2:20" ht="14.25" customHeight="1" x14ac:dyDescent="0.2"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</row>
    <row r="719" spans="2:20" ht="14.25" customHeight="1" x14ac:dyDescent="0.2"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</row>
    <row r="720" spans="2:20" ht="14.25" customHeight="1" x14ac:dyDescent="0.2"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</row>
    <row r="721" spans="2:20" ht="14.25" customHeight="1" x14ac:dyDescent="0.2"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</row>
    <row r="722" spans="2:20" ht="14.25" customHeight="1" x14ac:dyDescent="0.2"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</row>
    <row r="723" spans="2:20" ht="14.25" customHeight="1" x14ac:dyDescent="0.2"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</row>
    <row r="724" spans="2:20" ht="14.25" customHeight="1" x14ac:dyDescent="0.2"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</row>
    <row r="725" spans="2:20" ht="14.25" customHeight="1" x14ac:dyDescent="0.2"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</row>
    <row r="726" spans="2:20" ht="14.25" customHeight="1" x14ac:dyDescent="0.2"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</row>
    <row r="727" spans="2:20" ht="14.25" customHeight="1" x14ac:dyDescent="0.2"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</row>
    <row r="728" spans="2:20" ht="14.25" customHeight="1" x14ac:dyDescent="0.2"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</row>
    <row r="729" spans="2:20" ht="14.25" customHeight="1" x14ac:dyDescent="0.2"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</row>
    <row r="730" spans="2:20" ht="14.25" customHeight="1" x14ac:dyDescent="0.2"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</row>
    <row r="731" spans="2:20" ht="14.25" customHeight="1" x14ac:dyDescent="0.2"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</row>
    <row r="732" spans="2:20" ht="14.25" customHeight="1" x14ac:dyDescent="0.2"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</row>
    <row r="733" spans="2:20" ht="14.25" customHeight="1" x14ac:dyDescent="0.2"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</row>
    <row r="734" spans="2:20" ht="14.25" customHeight="1" x14ac:dyDescent="0.2"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</row>
    <row r="735" spans="2:20" ht="14.25" customHeight="1" x14ac:dyDescent="0.2"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</row>
    <row r="736" spans="2:20" ht="14.25" customHeight="1" x14ac:dyDescent="0.2"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</row>
    <row r="737" spans="2:20" ht="14.25" customHeight="1" x14ac:dyDescent="0.2"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</row>
    <row r="738" spans="2:20" ht="14.25" customHeight="1" x14ac:dyDescent="0.2"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</row>
    <row r="739" spans="2:20" ht="14.25" customHeight="1" x14ac:dyDescent="0.2"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</row>
    <row r="740" spans="2:20" ht="14.25" customHeight="1" x14ac:dyDescent="0.2"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</row>
    <row r="741" spans="2:20" ht="14.25" customHeight="1" x14ac:dyDescent="0.2"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</row>
    <row r="742" spans="2:20" ht="14.25" customHeight="1" x14ac:dyDescent="0.2"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</row>
    <row r="743" spans="2:20" ht="14.25" customHeight="1" x14ac:dyDescent="0.2"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</row>
    <row r="744" spans="2:20" ht="14.25" customHeight="1" x14ac:dyDescent="0.2"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</row>
    <row r="745" spans="2:20" ht="14.25" customHeight="1" x14ac:dyDescent="0.2"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</row>
    <row r="746" spans="2:20" ht="14.25" customHeight="1" x14ac:dyDescent="0.2"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</row>
    <row r="747" spans="2:20" ht="14.25" customHeight="1" x14ac:dyDescent="0.2"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</row>
    <row r="748" spans="2:20" ht="14.25" customHeight="1" x14ac:dyDescent="0.2"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</row>
    <row r="749" spans="2:20" ht="14.25" customHeight="1" x14ac:dyDescent="0.2"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</row>
    <row r="750" spans="2:20" ht="14.25" customHeight="1" x14ac:dyDescent="0.2"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</row>
    <row r="751" spans="2:20" ht="14.25" customHeight="1" x14ac:dyDescent="0.2"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</row>
    <row r="752" spans="2:20" ht="14.25" customHeight="1" x14ac:dyDescent="0.2"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</row>
    <row r="753" spans="2:20" ht="14.25" customHeight="1" x14ac:dyDescent="0.2"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</row>
    <row r="754" spans="2:20" ht="14.25" customHeight="1" x14ac:dyDescent="0.2"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</row>
    <row r="755" spans="2:20" ht="14.25" customHeight="1" x14ac:dyDescent="0.2"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</row>
    <row r="756" spans="2:20" ht="14.25" customHeight="1" x14ac:dyDescent="0.2"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</row>
    <row r="757" spans="2:20" ht="14.25" customHeight="1" x14ac:dyDescent="0.2"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</row>
    <row r="758" spans="2:20" ht="14.25" customHeight="1" x14ac:dyDescent="0.2"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</row>
    <row r="759" spans="2:20" ht="14.25" customHeight="1" x14ac:dyDescent="0.2"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</row>
    <row r="760" spans="2:20" ht="14.25" customHeight="1" x14ac:dyDescent="0.2"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</row>
    <row r="761" spans="2:20" ht="14.25" customHeight="1" x14ac:dyDescent="0.2"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</row>
    <row r="762" spans="2:20" ht="14.25" customHeight="1" x14ac:dyDescent="0.2"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</row>
    <row r="763" spans="2:20" ht="14.25" customHeight="1" x14ac:dyDescent="0.2"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</row>
    <row r="764" spans="2:20" ht="14.25" customHeight="1" x14ac:dyDescent="0.2"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</row>
    <row r="765" spans="2:20" ht="14.25" customHeight="1" x14ac:dyDescent="0.2"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</row>
    <row r="766" spans="2:20" ht="14.25" customHeight="1" x14ac:dyDescent="0.2"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</row>
    <row r="767" spans="2:20" ht="14.25" customHeight="1" x14ac:dyDescent="0.2"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</row>
    <row r="768" spans="2:20" ht="14.25" customHeight="1" x14ac:dyDescent="0.2"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</row>
    <row r="769" spans="2:20" ht="14.25" customHeight="1" x14ac:dyDescent="0.2"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</row>
    <row r="770" spans="2:20" ht="14.25" customHeight="1" x14ac:dyDescent="0.2"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</row>
    <row r="771" spans="2:20" ht="14.25" customHeight="1" x14ac:dyDescent="0.2"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</row>
    <row r="772" spans="2:20" ht="14.25" customHeight="1" x14ac:dyDescent="0.2"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</row>
    <row r="773" spans="2:20" ht="14.25" customHeight="1" x14ac:dyDescent="0.2"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</row>
    <row r="774" spans="2:20" ht="14.25" customHeight="1" x14ac:dyDescent="0.2"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</row>
    <row r="775" spans="2:20" ht="14.25" customHeight="1" x14ac:dyDescent="0.2"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</row>
    <row r="776" spans="2:20" ht="14.25" customHeight="1" x14ac:dyDescent="0.2"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</row>
    <row r="777" spans="2:20" ht="14.25" customHeight="1" x14ac:dyDescent="0.2"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</row>
    <row r="778" spans="2:20" ht="14.25" customHeight="1" x14ac:dyDescent="0.2"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</row>
    <row r="779" spans="2:20" ht="14.25" customHeight="1" x14ac:dyDescent="0.2"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</row>
    <row r="780" spans="2:20" ht="14.25" customHeight="1" x14ac:dyDescent="0.2"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</row>
    <row r="781" spans="2:20" ht="14.25" customHeight="1" x14ac:dyDescent="0.2"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</row>
    <row r="782" spans="2:20" ht="14.25" customHeight="1" x14ac:dyDescent="0.2"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</row>
    <row r="783" spans="2:20" ht="14.25" customHeight="1" x14ac:dyDescent="0.2"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</row>
    <row r="784" spans="2:20" ht="14.25" customHeight="1" x14ac:dyDescent="0.2"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</row>
    <row r="785" spans="2:20" ht="14.25" customHeight="1" x14ac:dyDescent="0.2"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</row>
    <row r="786" spans="2:20" ht="14.25" customHeight="1" x14ac:dyDescent="0.2"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</row>
    <row r="787" spans="2:20" ht="14.25" customHeight="1" x14ac:dyDescent="0.2"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</row>
    <row r="788" spans="2:20" ht="14.25" customHeight="1" x14ac:dyDescent="0.2"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</row>
    <row r="789" spans="2:20" ht="14.25" customHeight="1" x14ac:dyDescent="0.2"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</row>
    <row r="790" spans="2:20" ht="14.25" customHeight="1" x14ac:dyDescent="0.2"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</row>
    <row r="791" spans="2:20" ht="14.25" customHeight="1" x14ac:dyDescent="0.2"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</row>
    <row r="792" spans="2:20" ht="14.25" customHeight="1" x14ac:dyDescent="0.2"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</row>
    <row r="793" spans="2:20" ht="14.25" customHeight="1" x14ac:dyDescent="0.2"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</row>
    <row r="794" spans="2:20" ht="14.25" customHeight="1" x14ac:dyDescent="0.2"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</row>
    <row r="795" spans="2:20" ht="14.25" customHeight="1" x14ac:dyDescent="0.2"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</row>
    <row r="796" spans="2:20" ht="14.25" customHeight="1" x14ac:dyDescent="0.2"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</row>
    <row r="797" spans="2:20" ht="14.25" customHeight="1" x14ac:dyDescent="0.2"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</row>
    <row r="798" spans="2:20" ht="14.25" customHeight="1" x14ac:dyDescent="0.2"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</row>
    <row r="799" spans="2:20" ht="14.25" customHeight="1" x14ac:dyDescent="0.2"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</row>
    <row r="800" spans="2:20" ht="14.25" customHeight="1" x14ac:dyDescent="0.2"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</row>
    <row r="801" spans="2:20" ht="14.25" customHeight="1" x14ac:dyDescent="0.2"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</row>
    <row r="802" spans="2:20" ht="14.25" customHeight="1" x14ac:dyDescent="0.2"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</row>
    <row r="803" spans="2:20" ht="14.25" customHeight="1" x14ac:dyDescent="0.2"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</row>
    <row r="804" spans="2:20" ht="14.25" customHeight="1" x14ac:dyDescent="0.2"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</row>
    <row r="805" spans="2:20" ht="14.25" customHeight="1" x14ac:dyDescent="0.2"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</row>
    <row r="806" spans="2:20" ht="14.25" customHeight="1" x14ac:dyDescent="0.2"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</row>
    <row r="807" spans="2:20" ht="14.25" customHeight="1" x14ac:dyDescent="0.2"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</row>
    <row r="808" spans="2:20" ht="14.25" customHeight="1" x14ac:dyDescent="0.2"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</row>
    <row r="809" spans="2:20" ht="14.25" customHeight="1" x14ac:dyDescent="0.2"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</row>
    <row r="810" spans="2:20" ht="14.25" customHeight="1" x14ac:dyDescent="0.2"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</row>
    <row r="811" spans="2:20" ht="14.25" customHeight="1" x14ac:dyDescent="0.2"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</row>
    <row r="812" spans="2:20" ht="14.25" customHeight="1" x14ac:dyDescent="0.2"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</row>
    <row r="813" spans="2:20" ht="14.25" customHeight="1" x14ac:dyDescent="0.2"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</row>
    <row r="814" spans="2:20" ht="14.25" customHeight="1" x14ac:dyDescent="0.2"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</row>
    <row r="815" spans="2:20" ht="14.25" customHeight="1" x14ac:dyDescent="0.2"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</row>
    <row r="816" spans="2:20" ht="14.25" customHeight="1" x14ac:dyDescent="0.2"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</row>
    <row r="817" spans="2:20" ht="14.25" customHeight="1" x14ac:dyDescent="0.2"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</row>
    <row r="818" spans="2:20" ht="14.25" customHeight="1" x14ac:dyDescent="0.2"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</row>
    <row r="819" spans="2:20" ht="14.25" customHeight="1" x14ac:dyDescent="0.2"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</row>
    <row r="820" spans="2:20" ht="14.25" customHeight="1" x14ac:dyDescent="0.2"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</row>
    <row r="821" spans="2:20" ht="14.25" customHeight="1" x14ac:dyDescent="0.2"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</row>
    <row r="822" spans="2:20" ht="14.25" customHeight="1" x14ac:dyDescent="0.2"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</row>
    <row r="823" spans="2:20" ht="14.25" customHeight="1" x14ac:dyDescent="0.2"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</row>
    <row r="824" spans="2:20" ht="14.25" customHeight="1" x14ac:dyDescent="0.2"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</row>
    <row r="825" spans="2:20" ht="14.25" customHeight="1" x14ac:dyDescent="0.2"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</row>
    <row r="826" spans="2:20" ht="14.25" customHeight="1" x14ac:dyDescent="0.2"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</row>
    <row r="827" spans="2:20" ht="14.25" customHeight="1" x14ac:dyDescent="0.2"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</row>
    <row r="828" spans="2:20" ht="14.25" customHeight="1" x14ac:dyDescent="0.2"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</row>
    <row r="829" spans="2:20" ht="14.25" customHeight="1" x14ac:dyDescent="0.2"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</row>
    <row r="830" spans="2:20" ht="14.25" customHeight="1" x14ac:dyDescent="0.2"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</row>
    <row r="831" spans="2:20" ht="14.25" customHeight="1" x14ac:dyDescent="0.2"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</row>
    <row r="832" spans="2:20" ht="14.25" customHeight="1" x14ac:dyDescent="0.2"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</row>
    <row r="833" spans="2:20" ht="14.25" customHeight="1" x14ac:dyDescent="0.2"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</row>
    <row r="834" spans="2:20" ht="14.25" customHeight="1" x14ac:dyDescent="0.2"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</row>
    <row r="835" spans="2:20" ht="14.25" customHeight="1" x14ac:dyDescent="0.2"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</row>
    <row r="836" spans="2:20" ht="14.25" customHeight="1" x14ac:dyDescent="0.2"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</row>
    <row r="837" spans="2:20" ht="14.25" customHeight="1" x14ac:dyDescent="0.2"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</row>
    <row r="838" spans="2:20" ht="14.25" customHeight="1" x14ac:dyDescent="0.2"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</row>
    <row r="839" spans="2:20" ht="14.25" customHeight="1" x14ac:dyDescent="0.2"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</row>
    <row r="840" spans="2:20" ht="14.25" customHeight="1" x14ac:dyDescent="0.2"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</row>
    <row r="841" spans="2:20" ht="14.25" customHeight="1" x14ac:dyDescent="0.2"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</row>
    <row r="842" spans="2:20" ht="14.25" customHeight="1" x14ac:dyDescent="0.2"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</row>
    <row r="843" spans="2:20" ht="14.25" customHeight="1" x14ac:dyDescent="0.2"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</row>
    <row r="844" spans="2:20" ht="14.25" customHeight="1" x14ac:dyDescent="0.2"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</row>
    <row r="845" spans="2:20" ht="14.25" customHeight="1" x14ac:dyDescent="0.2"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</row>
    <row r="846" spans="2:20" ht="14.25" customHeight="1" x14ac:dyDescent="0.2"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</row>
    <row r="847" spans="2:20" ht="14.25" customHeight="1" x14ac:dyDescent="0.2"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</row>
    <row r="848" spans="2:20" ht="14.25" customHeight="1" x14ac:dyDescent="0.2"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</row>
    <row r="849" spans="2:20" ht="14.25" customHeight="1" x14ac:dyDescent="0.2"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</row>
    <row r="850" spans="2:20" ht="14.25" customHeight="1" x14ac:dyDescent="0.2"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</row>
    <row r="851" spans="2:20" ht="14.25" customHeight="1" x14ac:dyDescent="0.2"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</row>
    <row r="852" spans="2:20" ht="14.25" customHeight="1" x14ac:dyDescent="0.2"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</row>
    <row r="853" spans="2:20" ht="14.25" customHeight="1" x14ac:dyDescent="0.2"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</row>
    <row r="854" spans="2:20" ht="14.25" customHeight="1" x14ac:dyDescent="0.2"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</row>
    <row r="855" spans="2:20" ht="14.25" customHeight="1" x14ac:dyDescent="0.2"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</row>
    <row r="856" spans="2:20" ht="14.25" customHeight="1" x14ac:dyDescent="0.2"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</row>
    <row r="857" spans="2:20" ht="14.25" customHeight="1" x14ac:dyDescent="0.2"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</row>
    <row r="858" spans="2:20" ht="14.25" customHeight="1" x14ac:dyDescent="0.2"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</row>
    <row r="859" spans="2:20" ht="14.25" customHeight="1" x14ac:dyDescent="0.2"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</row>
    <row r="860" spans="2:20" ht="14.25" customHeight="1" x14ac:dyDescent="0.2"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</row>
    <row r="861" spans="2:20" ht="14.25" customHeight="1" x14ac:dyDescent="0.2"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</row>
    <row r="862" spans="2:20" ht="14.25" customHeight="1" x14ac:dyDescent="0.2"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</row>
    <row r="863" spans="2:20" ht="14.25" customHeight="1" x14ac:dyDescent="0.2"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</row>
    <row r="864" spans="2:20" ht="14.25" customHeight="1" x14ac:dyDescent="0.2"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</row>
    <row r="865" spans="2:20" ht="14.25" customHeight="1" x14ac:dyDescent="0.2"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</row>
    <row r="866" spans="2:20" ht="14.25" customHeight="1" x14ac:dyDescent="0.2"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</row>
    <row r="867" spans="2:20" ht="14.25" customHeight="1" x14ac:dyDescent="0.2"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</row>
    <row r="868" spans="2:20" ht="14.25" customHeight="1" x14ac:dyDescent="0.2"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</row>
    <row r="869" spans="2:20" ht="14.25" customHeight="1" x14ac:dyDescent="0.2"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</row>
    <row r="870" spans="2:20" ht="14.25" customHeight="1" x14ac:dyDescent="0.2"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</row>
    <row r="871" spans="2:20" ht="14.25" customHeight="1" x14ac:dyDescent="0.2"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</row>
    <row r="872" spans="2:20" ht="14.25" customHeight="1" x14ac:dyDescent="0.2"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</row>
    <row r="873" spans="2:20" ht="14.25" customHeight="1" x14ac:dyDescent="0.2"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</row>
    <row r="874" spans="2:20" ht="14.25" customHeight="1" x14ac:dyDescent="0.2"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</row>
    <row r="875" spans="2:20" ht="14.25" customHeight="1" x14ac:dyDescent="0.2"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</row>
    <row r="876" spans="2:20" ht="14.25" customHeight="1" x14ac:dyDescent="0.2"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</row>
    <row r="877" spans="2:20" ht="14.25" customHeight="1" x14ac:dyDescent="0.2"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</row>
    <row r="878" spans="2:20" ht="14.25" customHeight="1" x14ac:dyDescent="0.2"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</row>
    <row r="879" spans="2:20" ht="14.25" customHeight="1" x14ac:dyDescent="0.2"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</row>
    <row r="880" spans="2:20" ht="14.25" customHeight="1" x14ac:dyDescent="0.2"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</row>
    <row r="881" spans="2:20" ht="14.25" customHeight="1" x14ac:dyDescent="0.2"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</row>
    <row r="882" spans="2:20" ht="14.25" customHeight="1" x14ac:dyDescent="0.2"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</row>
    <row r="883" spans="2:20" ht="14.25" customHeight="1" x14ac:dyDescent="0.2"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</row>
    <row r="884" spans="2:20" ht="14.25" customHeight="1" x14ac:dyDescent="0.2"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</row>
    <row r="885" spans="2:20" ht="14.25" customHeight="1" x14ac:dyDescent="0.2"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</row>
    <row r="886" spans="2:20" ht="14.25" customHeight="1" x14ac:dyDescent="0.2"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</row>
    <row r="887" spans="2:20" ht="14.25" customHeight="1" x14ac:dyDescent="0.2"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</row>
    <row r="888" spans="2:20" ht="14.25" customHeight="1" x14ac:dyDescent="0.2"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</row>
    <row r="889" spans="2:20" ht="14.25" customHeight="1" x14ac:dyDescent="0.2"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</row>
    <row r="890" spans="2:20" ht="14.25" customHeight="1" x14ac:dyDescent="0.2"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</row>
    <row r="891" spans="2:20" ht="14.25" customHeight="1" x14ac:dyDescent="0.2"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</row>
    <row r="892" spans="2:20" ht="14.25" customHeight="1" x14ac:dyDescent="0.2"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</row>
    <row r="893" spans="2:20" ht="14.25" customHeight="1" x14ac:dyDescent="0.2"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</row>
    <row r="894" spans="2:20" ht="14.25" customHeight="1" x14ac:dyDescent="0.2"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</row>
    <row r="895" spans="2:20" ht="14.25" customHeight="1" x14ac:dyDescent="0.2"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</row>
    <row r="896" spans="2:20" ht="14.25" customHeight="1" x14ac:dyDescent="0.2"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</row>
    <row r="897" spans="2:20" ht="14.25" customHeight="1" x14ac:dyDescent="0.2"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</row>
    <row r="898" spans="2:20" ht="14.25" customHeight="1" x14ac:dyDescent="0.2"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</row>
    <row r="899" spans="2:20" ht="14.25" customHeight="1" x14ac:dyDescent="0.2"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</row>
    <row r="900" spans="2:20" ht="14.25" customHeight="1" x14ac:dyDescent="0.2"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</row>
    <row r="901" spans="2:20" ht="14.25" customHeight="1" x14ac:dyDescent="0.2"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</row>
    <row r="902" spans="2:20" ht="14.25" customHeight="1" x14ac:dyDescent="0.2"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</row>
    <row r="903" spans="2:20" ht="14.25" customHeight="1" x14ac:dyDescent="0.2"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</row>
    <row r="904" spans="2:20" ht="14.25" customHeight="1" x14ac:dyDescent="0.2"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</row>
    <row r="905" spans="2:20" ht="14.25" customHeight="1" x14ac:dyDescent="0.2"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</row>
    <row r="906" spans="2:20" ht="14.25" customHeight="1" x14ac:dyDescent="0.2"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</row>
    <row r="907" spans="2:20" ht="14.25" customHeight="1" x14ac:dyDescent="0.2"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</row>
    <row r="908" spans="2:20" ht="14.25" customHeight="1" x14ac:dyDescent="0.2"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</row>
    <row r="909" spans="2:20" ht="14.25" customHeight="1" x14ac:dyDescent="0.2"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</row>
    <row r="910" spans="2:20" ht="14.25" customHeight="1" x14ac:dyDescent="0.2"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</row>
    <row r="911" spans="2:20" ht="14.25" customHeight="1" x14ac:dyDescent="0.2"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</row>
    <row r="912" spans="2:20" ht="14.25" customHeight="1" x14ac:dyDescent="0.2"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</row>
    <row r="913" spans="2:20" ht="14.25" customHeight="1" x14ac:dyDescent="0.2"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</row>
    <row r="914" spans="2:20" ht="14.25" customHeight="1" x14ac:dyDescent="0.2"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</row>
    <row r="915" spans="2:20" ht="14.25" customHeight="1" x14ac:dyDescent="0.2"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</row>
    <row r="916" spans="2:20" ht="14.25" customHeight="1" x14ac:dyDescent="0.2"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</row>
    <row r="917" spans="2:20" ht="14.25" customHeight="1" x14ac:dyDescent="0.2"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</row>
    <row r="918" spans="2:20" ht="14.25" customHeight="1" x14ac:dyDescent="0.2"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</row>
    <row r="919" spans="2:20" ht="14.25" customHeight="1" x14ac:dyDescent="0.2"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</row>
    <row r="920" spans="2:20" ht="14.25" customHeight="1" x14ac:dyDescent="0.2"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</row>
    <row r="921" spans="2:20" ht="14.25" customHeight="1" x14ac:dyDescent="0.2"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</row>
    <row r="922" spans="2:20" ht="14.25" customHeight="1" x14ac:dyDescent="0.2"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</row>
    <row r="923" spans="2:20" ht="14.25" customHeight="1" x14ac:dyDescent="0.2"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</row>
    <row r="924" spans="2:20" ht="14.25" customHeight="1" x14ac:dyDescent="0.2"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</row>
    <row r="925" spans="2:20" ht="14.25" customHeight="1" x14ac:dyDescent="0.2"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</row>
    <row r="926" spans="2:20" ht="14.25" customHeight="1" x14ac:dyDescent="0.2"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</row>
    <row r="927" spans="2:20" ht="14.25" customHeight="1" x14ac:dyDescent="0.2"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</row>
    <row r="928" spans="2:20" ht="14.25" customHeight="1" x14ac:dyDescent="0.2"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</row>
    <row r="929" spans="2:20" ht="14.25" customHeight="1" x14ac:dyDescent="0.2"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</row>
    <row r="930" spans="2:20" ht="14.25" customHeight="1" x14ac:dyDescent="0.2"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</row>
    <row r="931" spans="2:20" ht="14.25" customHeight="1" x14ac:dyDescent="0.2"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</row>
    <row r="932" spans="2:20" ht="14.25" customHeight="1" x14ac:dyDescent="0.2"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</row>
    <row r="933" spans="2:20" ht="14.25" customHeight="1" x14ac:dyDescent="0.2"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</row>
    <row r="934" spans="2:20" ht="14.25" customHeight="1" x14ac:dyDescent="0.2"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</row>
    <row r="935" spans="2:20" ht="14.25" customHeight="1" x14ac:dyDescent="0.2"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</row>
    <row r="936" spans="2:20" ht="14.25" x14ac:dyDescent="0.2"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</row>
    <row r="937" spans="2:20" ht="14.25" x14ac:dyDescent="0.2"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</row>
    <row r="938" spans="2:20" ht="14.25" x14ac:dyDescent="0.2"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</row>
    <row r="939" spans="2:20" ht="14.25" x14ac:dyDescent="0.2"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</row>
    <row r="940" spans="2:20" ht="14.25" x14ac:dyDescent="0.2"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</row>
    <row r="941" spans="2:20" ht="14.25" x14ac:dyDescent="0.2"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</row>
    <row r="942" spans="2:20" ht="14.25" x14ac:dyDescent="0.2"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</row>
    <row r="943" spans="2:20" ht="14.25" x14ac:dyDescent="0.2"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</row>
    <row r="944" spans="2:20" ht="14.25" x14ac:dyDescent="0.2"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</row>
    <row r="945" spans="2:20" ht="14.25" x14ac:dyDescent="0.2"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</row>
    <row r="946" spans="2:20" ht="14.25" x14ac:dyDescent="0.2"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</row>
    <row r="947" spans="2:20" ht="14.25" x14ac:dyDescent="0.2"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</row>
    <row r="948" spans="2:20" ht="14.25" x14ac:dyDescent="0.2"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</row>
    <row r="949" spans="2:20" ht="14.25" x14ac:dyDescent="0.2"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</row>
    <row r="950" spans="2:20" ht="14.25" x14ac:dyDescent="0.2"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</row>
    <row r="951" spans="2:20" ht="14.25" x14ac:dyDescent="0.2"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</row>
  </sheetData>
  <mergeCells count="9">
    <mergeCell ref="B28:F28"/>
    <mergeCell ref="B45:E45"/>
    <mergeCell ref="B1:G1"/>
    <mergeCell ref="B2:G2"/>
    <mergeCell ref="B9:E9"/>
    <mergeCell ref="B10:E10"/>
    <mergeCell ref="B12:G12"/>
    <mergeCell ref="B27:F27"/>
    <mergeCell ref="B30:G30"/>
  </mergeCells>
  <pageMargins left="0.51181102362204722" right="0.51181102362204722" top="0.78740157480314965" bottom="0.78740157480314965" header="0" footer="0"/>
  <pageSetup scale="86" fitToHeight="2" orientation="landscape" r:id="rId1"/>
  <rowBreaks count="1" manualBreakCount="1">
    <brk id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10" sqref="C10:C11"/>
    </sheetView>
  </sheetViews>
  <sheetFormatPr defaultColWidth="12.625" defaultRowHeight="15" customHeight="1" x14ac:dyDescent="0.2"/>
  <cols>
    <col min="1" max="1" width="9" customWidth="1"/>
    <col min="2" max="2" width="24.125" customWidth="1"/>
    <col min="3" max="3" width="9" customWidth="1"/>
    <col min="4" max="4" width="10.5" customWidth="1"/>
    <col min="5" max="6" width="9" customWidth="1"/>
    <col min="7" max="26" width="8.625" customWidth="1"/>
  </cols>
  <sheetData>
    <row r="1" spans="1:26" ht="14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4.25" customHeight="1" x14ac:dyDescent="0.25">
      <c r="A2" s="302" t="s">
        <v>203</v>
      </c>
      <c r="B2" s="246"/>
      <c r="C2" s="246"/>
      <c r="D2" s="247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25">
      <c r="A4" s="153" t="s">
        <v>204</v>
      </c>
      <c r="B4" s="303" t="s">
        <v>205</v>
      </c>
      <c r="C4" s="230"/>
      <c r="D4" s="154" t="s">
        <v>206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2">
      <c r="A5" s="155">
        <v>1</v>
      </c>
      <c r="B5" s="304" t="s">
        <v>207</v>
      </c>
      <c r="C5" s="230"/>
      <c r="D5" s="156">
        <v>281.68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25">
      <c r="A6" s="154"/>
      <c r="B6" s="303" t="s">
        <v>150</v>
      </c>
      <c r="C6" s="229"/>
      <c r="D6" s="230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2">
      <c r="A7" s="155">
        <v>2</v>
      </c>
      <c r="B7" s="157" t="s">
        <v>208</v>
      </c>
      <c r="C7" s="217"/>
      <c r="D7" s="156">
        <f>TRUNC(D5*C7,2)</f>
        <v>0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2">
      <c r="A8" s="155">
        <v>3</v>
      </c>
      <c r="B8" s="157" t="s">
        <v>209</v>
      </c>
      <c r="C8" s="217"/>
      <c r="D8" s="156">
        <f>TRUNC(D5*C8,2)</f>
        <v>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25">
      <c r="A9" s="154"/>
      <c r="B9" s="303" t="s">
        <v>153</v>
      </c>
      <c r="C9" s="229"/>
      <c r="D9" s="230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2">
      <c r="A10" s="299" t="s">
        <v>210</v>
      </c>
      <c r="B10" s="230"/>
      <c r="C10" s="217"/>
      <c r="D10" s="156">
        <f>TRUNC(D5*C10,2)</f>
        <v>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2">
      <c r="A11" s="299" t="s">
        <v>211</v>
      </c>
      <c r="B11" s="230"/>
      <c r="C11" s="217"/>
      <c r="D11" s="156">
        <f>TRUNC(D5*C11,2)</f>
        <v>0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2">
      <c r="A12" s="299" t="s">
        <v>212</v>
      </c>
      <c r="B12" s="230"/>
      <c r="C12" s="158">
        <f>Lavras!C26</f>
        <v>0.05</v>
      </c>
      <c r="D12" s="156">
        <f>TRUNC(D5*C12,2)</f>
        <v>14.08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2">
      <c r="A13" s="299"/>
      <c r="B13" s="229"/>
      <c r="C13" s="230"/>
      <c r="D13" s="15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25">
      <c r="A14" s="300" t="s">
        <v>174</v>
      </c>
      <c r="B14" s="229"/>
      <c r="C14" s="230"/>
      <c r="D14" s="159">
        <f>TRUNC(D5+D7+D8+D10+D11+D12,2)</f>
        <v>295.76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2">
      <c r="A17" s="301" t="s">
        <v>213</v>
      </c>
      <c r="B17" s="224"/>
      <c r="C17" s="224"/>
      <c r="D17" s="224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2">
      <c r="A18" s="224"/>
      <c r="B18" s="224"/>
      <c r="C18" s="224"/>
      <c r="D18" s="224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2">
      <c r="A19" s="224"/>
      <c r="B19" s="224"/>
      <c r="C19" s="224"/>
      <c r="D19" s="22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25" customHeight="1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25" customHeight="1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4.25" customHeight="1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4.2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2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2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2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2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2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2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2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2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2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2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4.2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4.2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4.2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4.2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4.2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4.2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4.2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4.2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4.2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4.2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4.2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4.2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4.2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4.2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4.2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4.2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4.2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4.2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4.2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4.2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4.2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4.2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4.2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4.2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4.2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4.2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4.2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4.2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4.2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4.2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4.2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4.2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4.2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4.2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4.2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4.2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4.2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4.2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4.2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4.2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4.2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4.2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4.2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4.2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4.2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4.2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4.2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4.2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4.2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4.2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4.2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4.2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4.2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4.2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4.2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4.2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4.2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4.2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4.2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4.2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4.2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4.2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4.2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4.2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4.2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4.2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4.2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4.2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4.2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4.2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4.2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4.2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4.2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4.2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4.2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4.2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4.2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4.2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4.2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4.2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4.2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4.2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4.2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4.2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4.2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4.2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4.2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4.2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4.2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4.2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4.2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4.2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4.2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4.2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4.2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4.2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4.2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4.2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4.2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4.2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4.2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4.2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4.2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4.2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4.2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4.2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4.2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4.2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4.2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4.2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4.2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4.2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4.2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4.2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4.2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4.2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4.2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4.2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4.2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4.2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4.2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4.2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4.2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4.2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4.2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4.2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4.2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4.2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4.2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4.2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4.2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4.2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4.2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4.2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4.2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4.2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4.2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4.2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4.2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4.2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4.2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4.2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4.2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4.2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4.2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4.2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4.2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4.2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4.2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4.2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4.2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4.2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4.2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4.2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4.2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4.2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4.2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4.2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4.2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4.2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4.2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4.2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4.2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4.2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4.2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4.2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4.2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4.2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4.2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4.2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4.2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4.2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4.2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4.2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4.2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4.2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4.2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4.2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4.2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4.2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4.2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4.2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4.2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4.2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4.2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4.2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4.2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4.2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4.2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4.2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4.2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4.2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4.2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4.2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4.2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4.2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4.2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4.2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4.2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4.2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4.2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4.2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4.2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4.2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4.2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4.2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4.2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4.2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4.2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4.2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4.2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4.2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4.2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4.2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4.2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4.2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4.2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4.2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4.2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4.2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4.2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4.2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4.2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4.2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4.2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4.2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4.2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4.2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4.2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4.2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4.2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4.2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4.2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4.2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4.2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4.2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4.2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4.2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4.2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4.2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4.2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4.2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4.2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4.2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4.2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4.2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4.2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4.2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4.2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4.2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4.2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4.2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4.2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4.2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4.2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4.2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4.2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4.2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4.2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4.2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4.2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4.2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4.2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4.2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4.2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4.2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4.2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4.2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4.2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4.2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4.2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4.2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4.2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4.2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4.2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4.2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4.2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4.2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4.2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4.2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4.2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4.2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4.2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4.2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4.2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4.2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4.2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4.2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4.2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4.2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4.2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4.2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4.2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4.2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4.2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4.2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4.2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4.2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4.2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4.2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4.2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4.2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4.2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4.2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4.2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4.2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4.2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4.2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4.2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4.2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4.2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4.2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4.2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4.2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4.2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4.2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4.2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4.2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4.2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4.2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4.2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4.2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4.2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4.2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4.2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4.2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4.2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4.2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4.2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4.2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4.2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4.2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4.2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4.2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4.2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4.2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4.2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4.2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4.2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4.2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4.2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4.2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4.2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4.2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4.2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4.2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4.2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4.2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4.2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4.2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4.2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4.2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4.2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4.2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4.2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4.2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4.2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4.2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4.2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4.2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4.2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4.2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4.2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4.2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4.2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4.2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4.2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4.2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4.2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4.2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4.2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4.2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4.2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4.2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4.2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4.2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4.2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4.2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4.2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4.2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4.2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4.2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4.2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4.2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4.2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4.2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4.2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4.2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4.2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4.2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4.2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4.2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4.2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4.2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4.2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4.2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4.2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4.2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4.2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4.2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4.2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4.2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4.2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4.2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4.2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4.2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4.2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4.2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4.2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4.2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4.2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4.2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4.2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4.2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4.2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4.2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4.2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4.2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4.2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4.2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4.2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4.2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4.2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4.2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4.2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4.2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4.2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4.2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4.2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4.2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4.2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4.2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4.2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4.2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4.2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4.2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4.2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4.2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4.2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4.2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4.2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4.2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4.2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4.2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4.2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4.2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4.2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4.2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4.2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4.2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4.2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4.2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4.2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4.2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4.2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4.2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4.2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4.2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4.2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4.2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4.2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4.2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4.2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4.2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4.2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4.2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4.2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4.2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4.2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4.2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4.2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4.2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4.2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4.2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4.2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4.2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4.2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4.2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4.2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4.2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4.2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4.2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4.2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4.2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4.2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4.2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4.2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4.2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4.2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4.2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4.2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4.2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4.2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4.2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4.2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4.2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4.2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4.2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4.2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4.2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4.2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4.2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4.2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4.2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4.2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4.2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4.2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4.2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4.2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4.2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4.2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4.2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4.2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4.2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4.2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4.2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4.2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4.2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4.2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4.2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4.2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4.2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4.2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4.2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4.2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4.2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4.2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4.2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4.2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4.2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4.2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4.2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4.2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4.2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4.2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4.2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4.2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4.2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4.2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4.2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4.2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4.2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4.2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4.2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4.2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4.2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4.2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4.2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4.2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4.2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4.2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4.2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4.2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4.2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4.2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4.2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4.2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4.2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4.2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4.2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4.2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4.2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4.2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4.2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4.2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4.2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4.2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4.2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4.2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4.2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4.2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4.2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4.2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4.2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4.2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4.2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4.2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4.2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4.2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4.2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4.2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4.2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4.2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4.2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4.2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4.2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4.2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4.2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4.2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4.2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4.2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4.2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4.2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4.2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4.2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4.2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4.2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4.2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4.2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4.2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4.2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4.2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4.2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4.2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4.2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4.2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4.2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4.2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4.2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4.2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4.2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4.2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4.2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4.2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4.2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4.2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4.2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4.2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4.2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4.2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4.2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4.2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4.2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4.2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4.2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4.2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4.2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4.2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4.2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4.2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4.2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4.2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4.2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4.2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4.2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4.2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4.2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4.2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4.2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4.2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4.2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4.2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4.2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4.2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4.2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4.2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4.2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4.2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4.2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4.2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4.2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4.2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4.2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4.2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4.2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4.2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4.2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4.2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4.2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4.2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4.2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4.2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4.2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4.2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4.2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4.2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4.2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4.2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4.2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4.2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4.2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4.2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4.2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4.2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4.2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4.2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4.2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4.2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4.2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4.2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4.2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4.2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4.2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4.2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4.2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4.2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4.2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4.2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4.2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4.2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4.2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4.2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4.2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4.2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4.2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4.2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4.2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4.2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4.2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4.2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4.2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4.2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4.2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4.2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4.2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4.2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4.2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4.2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4.2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4.2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4.2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4.2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4.2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4.2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4.2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4.2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4.2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4.2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4.2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4.2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4.2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4.2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4.2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4.2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4.2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4.2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4.2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4.2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4.2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4.2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4.2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4.2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4.2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4.2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4.2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4.2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4.2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4.2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4.2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4.2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4.2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4.2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4.2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4.2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4.2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4.2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4.2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4.2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4.2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4.2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4.2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4.2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4.2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4.2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4.2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4.2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4.2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4.2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4.2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4.2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4.2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4.2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4.2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4.2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4.2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4.2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4.2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4.2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4.2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4.2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4.2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4.2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4.2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4.2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4.2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4.2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4.2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4.2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4.2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4.2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4.2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4.2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4.2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4.2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4.2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4.2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4.2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4.2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4.2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4.2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4.2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4.2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4.2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4.2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4.2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4.2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4.2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4.2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4.2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4.2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4.2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4.2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4.2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4.2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4.2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4.2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4.2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4.2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4.2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4.2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4.2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4.2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4.2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4.2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4.2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4.2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4.2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4.2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4.2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4.2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4.2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4.2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4.2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4.2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4.2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4.2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4.2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4.2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4.2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4.2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4.2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4.2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4.2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4.2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4.2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4.2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4.2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4.2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4.2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4.2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4.2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4.2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4.2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4.2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4.2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4.2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4.2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4.2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4.2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4.2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4.2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4.2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4.2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4.2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4.2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4.2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4.2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4.2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4.2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4.2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4.2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4.2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4.2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4.2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4.2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4.2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4.2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</sheetData>
  <mergeCells count="11">
    <mergeCell ref="A12:B12"/>
    <mergeCell ref="A13:C13"/>
    <mergeCell ref="A14:C14"/>
    <mergeCell ref="A17:D19"/>
    <mergeCell ref="A2:D2"/>
    <mergeCell ref="B4:C4"/>
    <mergeCell ref="B5:C5"/>
    <mergeCell ref="B6:D6"/>
    <mergeCell ref="B9:D9"/>
    <mergeCell ref="A10:B10"/>
    <mergeCell ref="A11:B11"/>
  </mergeCells>
  <printOptions horizontalCentered="1"/>
  <pageMargins left="0.51181102362204722" right="0.51181102362204722" top="0.78740157480314965" bottom="0.7874015748031496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8"/>
  <sheetViews>
    <sheetView workbookViewId="0">
      <selection activeCell="C3" sqref="C3:C30"/>
    </sheetView>
  </sheetViews>
  <sheetFormatPr defaultColWidth="12.625" defaultRowHeight="15" customHeight="1" x14ac:dyDescent="0.2"/>
  <cols>
    <col min="1" max="1" width="5.375" customWidth="1"/>
    <col min="2" max="2" width="37.25" customWidth="1"/>
    <col min="3" max="3" width="125.625" customWidth="1"/>
    <col min="4" max="6" width="8.625" customWidth="1"/>
  </cols>
  <sheetData>
    <row r="1" spans="1:26" ht="30" customHeight="1" x14ac:dyDescent="0.2">
      <c r="A1" s="305" t="s">
        <v>214</v>
      </c>
      <c r="B1" s="246"/>
      <c r="C1" s="247"/>
    </row>
    <row r="2" spans="1:26" ht="30" customHeight="1" x14ac:dyDescent="0.2">
      <c r="A2" s="160" t="s">
        <v>204</v>
      </c>
      <c r="B2" s="161" t="s">
        <v>215</v>
      </c>
      <c r="C2" s="162" t="s">
        <v>216</v>
      </c>
    </row>
    <row r="3" spans="1:26" x14ac:dyDescent="0.2">
      <c r="A3" s="163"/>
      <c r="B3" s="164" t="s">
        <v>217</v>
      </c>
      <c r="C3" s="218"/>
    </row>
    <row r="4" spans="1:26" ht="14.25" customHeight="1" x14ac:dyDescent="0.2">
      <c r="A4" s="165"/>
      <c r="B4" s="166" t="s">
        <v>218</v>
      </c>
      <c r="C4" s="219"/>
    </row>
    <row r="5" spans="1:26" ht="14.25" customHeight="1" x14ac:dyDescent="0.2">
      <c r="A5" s="165" t="s">
        <v>219</v>
      </c>
      <c r="B5" s="166" t="s">
        <v>220</v>
      </c>
      <c r="C5" s="219"/>
    </row>
    <row r="6" spans="1:26" ht="14.25" customHeight="1" x14ac:dyDescent="0.2">
      <c r="A6" s="165"/>
      <c r="B6" s="166" t="s">
        <v>221</v>
      </c>
      <c r="C6" s="219"/>
    </row>
    <row r="7" spans="1:26" ht="14.25" customHeight="1" x14ac:dyDescent="0.2">
      <c r="A7" s="165" t="s">
        <v>222</v>
      </c>
      <c r="B7" s="166" t="s">
        <v>223</v>
      </c>
      <c r="C7" s="219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2">
      <c r="A8" s="165" t="s">
        <v>224</v>
      </c>
      <c r="B8" s="166" t="s">
        <v>225</v>
      </c>
      <c r="C8" s="219"/>
      <c r="D8" s="16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2">
      <c r="A9" s="165" t="s">
        <v>226</v>
      </c>
      <c r="B9" s="166" t="s">
        <v>227</v>
      </c>
      <c r="C9" s="219"/>
    </row>
    <row r="10" spans="1:26" x14ac:dyDescent="0.2">
      <c r="A10" s="165" t="s">
        <v>228</v>
      </c>
      <c r="B10" s="166" t="s">
        <v>229</v>
      </c>
      <c r="C10" s="219"/>
    </row>
    <row r="11" spans="1:26" x14ac:dyDescent="0.2">
      <c r="A11" s="165" t="s">
        <v>230</v>
      </c>
      <c r="B11" s="166" t="s">
        <v>231</v>
      </c>
      <c r="C11" s="220"/>
    </row>
    <row r="12" spans="1:26" ht="14.25" customHeight="1" x14ac:dyDescent="0.2">
      <c r="A12" s="165" t="s">
        <v>232</v>
      </c>
      <c r="B12" s="166" t="s">
        <v>233</v>
      </c>
      <c r="C12" s="219"/>
    </row>
    <row r="13" spans="1:26" ht="14.25" customHeight="1" x14ac:dyDescent="0.2">
      <c r="A13" s="165" t="s">
        <v>234</v>
      </c>
      <c r="B13" s="166" t="s">
        <v>235</v>
      </c>
      <c r="C13" s="219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2">
      <c r="A14" s="165" t="s">
        <v>236</v>
      </c>
      <c r="B14" s="166" t="s">
        <v>24</v>
      </c>
      <c r="C14" s="219"/>
    </row>
    <row r="15" spans="1:26" ht="14.25" customHeight="1" x14ac:dyDescent="0.2">
      <c r="A15" s="165" t="s">
        <v>237</v>
      </c>
      <c r="B15" s="166" t="s">
        <v>238</v>
      </c>
      <c r="C15" s="219"/>
    </row>
    <row r="16" spans="1:26" ht="28.5" x14ac:dyDescent="0.2">
      <c r="A16" s="165" t="s">
        <v>239</v>
      </c>
      <c r="B16" s="166" t="s">
        <v>240</v>
      </c>
      <c r="C16" s="219"/>
    </row>
    <row r="17" spans="1:26" x14ac:dyDescent="0.2">
      <c r="A17" s="165" t="s">
        <v>241</v>
      </c>
      <c r="B17" s="166" t="s">
        <v>242</v>
      </c>
      <c r="C17" s="220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</row>
    <row r="18" spans="1:26" x14ac:dyDescent="0.2">
      <c r="A18" s="165" t="s">
        <v>243</v>
      </c>
      <c r="B18" s="166" t="s">
        <v>244</v>
      </c>
      <c r="C18" s="219"/>
    </row>
    <row r="19" spans="1:26" ht="14.25" customHeight="1" x14ac:dyDescent="0.2">
      <c r="A19" s="165" t="s">
        <v>245</v>
      </c>
      <c r="B19" s="166" t="s">
        <v>246</v>
      </c>
      <c r="C19" s="221"/>
    </row>
    <row r="20" spans="1:26" ht="14.25" customHeight="1" x14ac:dyDescent="0.2">
      <c r="A20" s="165" t="s">
        <v>247</v>
      </c>
      <c r="B20" s="166" t="s">
        <v>248</v>
      </c>
      <c r="C20" s="221"/>
    </row>
    <row r="21" spans="1:26" ht="14.25" customHeight="1" x14ac:dyDescent="0.2">
      <c r="A21" s="165" t="s">
        <v>249</v>
      </c>
      <c r="B21" s="166" t="s">
        <v>250</v>
      </c>
      <c r="C21" s="221"/>
    </row>
    <row r="22" spans="1:26" ht="14.25" customHeight="1" x14ac:dyDescent="0.2">
      <c r="A22" s="165" t="s">
        <v>251</v>
      </c>
      <c r="B22" s="166" t="s">
        <v>252</v>
      </c>
      <c r="C22" s="221"/>
    </row>
    <row r="23" spans="1:26" ht="14.25" customHeight="1" x14ac:dyDescent="0.2">
      <c r="A23" s="165" t="s">
        <v>253</v>
      </c>
      <c r="B23" s="166" t="s">
        <v>254</v>
      </c>
      <c r="C23" s="221"/>
    </row>
    <row r="24" spans="1:26" x14ac:dyDescent="0.2">
      <c r="A24" s="165" t="s">
        <v>255</v>
      </c>
      <c r="B24" s="166" t="s">
        <v>256</v>
      </c>
      <c r="C24" s="219"/>
    </row>
    <row r="25" spans="1:26" x14ac:dyDescent="0.2">
      <c r="A25" s="169" t="s">
        <v>257</v>
      </c>
      <c r="B25" s="170" t="s">
        <v>258</v>
      </c>
      <c r="C25" s="219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2">
      <c r="A26" s="169" t="s">
        <v>259</v>
      </c>
      <c r="B26" s="170" t="s">
        <v>209</v>
      </c>
      <c r="C26" s="221"/>
    </row>
    <row r="27" spans="1:26" ht="14.25" customHeight="1" x14ac:dyDescent="0.2">
      <c r="A27" s="171" t="s">
        <v>260</v>
      </c>
      <c r="B27" s="166" t="s">
        <v>208</v>
      </c>
      <c r="C27" s="221"/>
    </row>
    <row r="28" spans="1:26" ht="14.25" customHeight="1" x14ac:dyDescent="0.2">
      <c r="A28" s="171" t="s">
        <v>261</v>
      </c>
      <c r="B28" s="166" t="s">
        <v>262</v>
      </c>
      <c r="C28" s="222"/>
    </row>
    <row r="29" spans="1:26" ht="14.25" customHeight="1" x14ac:dyDescent="0.2">
      <c r="A29" s="171" t="s">
        <v>263</v>
      </c>
      <c r="B29" s="166" t="s">
        <v>264</v>
      </c>
      <c r="C29" s="222"/>
    </row>
    <row r="30" spans="1:26" ht="14.25" customHeight="1" x14ac:dyDescent="0.2">
      <c r="A30" s="171" t="s">
        <v>265</v>
      </c>
      <c r="B30" s="166" t="s">
        <v>266</v>
      </c>
      <c r="C30" s="222"/>
    </row>
    <row r="31" spans="1:26" ht="14.25" customHeight="1" x14ac:dyDescent="0.2">
      <c r="B31" s="172"/>
      <c r="C31" s="172"/>
    </row>
    <row r="32" spans="1:26" ht="14.25" customHeight="1" x14ac:dyDescent="0.2">
      <c r="B32" s="172"/>
      <c r="C32" s="172"/>
    </row>
    <row r="33" spans="2:3" ht="14.25" customHeight="1" x14ac:dyDescent="0.2">
      <c r="B33" s="172"/>
      <c r="C33" s="172"/>
    </row>
    <row r="34" spans="2:3" ht="14.25" customHeight="1" x14ac:dyDescent="0.2">
      <c r="B34" s="172"/>
      <c r="C34" s="172"/>
    </row>
    <row r="35" spans="2:3" ht="14.25" customHeight="1" x14ac:dyDescent="0.2">
      <c r="B35" s="172"/>
      <c r="C35" s="172"/>
    </row>
    <row r="36" spans="2:3" ht="14.25" customHeight="1" x14ac:dyDescent="0.2">
      <c r="B36" s="172"/>
      <c r="C36" s="172"/>
    </row>
    <row r="37" spans="2:3" ht="14.25" customHeight="1" x14ac:dyDescent="0.2">
      <c r="B37" s="172"/>
      <c r="C37" s="172"/>
    </row>
    <row r="38" spans="2:3" ht="14.25" customHeight="1" x14ac:dyDescent="0.2">
      <c r="B38" s="172"/>
      <c r="C38" s="172"/>
    </row>
    <row r="39" spans="2:3" ht="14.25" customHeight="1" x14ac:dyDescent="0.2">
      <c r="B39" s="172"/>
      <c r="C39" s="172"/>
    </row>
    <row r="40" spans="2:3" ht="14.25" customHeight="1" x14ac:dyDescent="0.2">
      <c r="B40" s="172"/>
      <c r="C40" s="172"/>
    </row>
    <row r="41" spans="2:3" ht="14.25" customHeight="1" x14ac:dyDescent="0.2">
      <c r="B41" s="172"/>
      <c r="C41" s="172"/>
    </row>
    <row r="42" spans="2:3" ht="14.25" customHeight="1" x14ac:dyDescent="0.2">
      <c r="B42" s="172"/>
      <c r="C42" s="172"/>
    </row>
    <row r="43" spans="2:3" ht="14.25" customHeight="1" x14ac:dyDescent="0.2">
      <c r="B43" s="172"/>
      <c r="C43" s="172"/>
    </row>
    <row r="44" spans="2:3" ht="14.25" customHeight="1" x14ac:dyDescent="0.2">
      <c r="B44" s="172"/>
      <c r="C44" s="172"/>
    </row>
    <row r="45" spans="2:3" ht="14.25" customHeight="1" x14ac:dyDescent="0.2">
      <c r="B45" s="172"/>
      <c r="C45" s="172"/>
    </row>
    <row r="46" spans="2:3" ht="14.25" customHeight="1" x14ac:dyDescent="0.2">
      <c r="B46" s="172"/>
      <c r="C46" s="172"/>
    </row>
    <row r="47" spans="2:3" ht="14.25" customHeight="1" x14ac:dyDescent="0.2">
      <c r="B47" s="172"/>
      <c r="C47" s="172"/>
    </row>
    <row r="48" spans="2:3" ht="14.25" customHeight="1" x14ac:dyDescent="0.2">
      <c r="B48" s="172"/>
      <c r="C48" s="172"/>
    </row>
    <row r="49" spans="2:3" ht="14.25" customHeight="1" x14ac:dyDescent="0.2">
      <c r="B49" s="172"/>
      <c r="C49" s="172"/>
    </row>
    <row r="50" spans="2:3" ht="14.25" customHeight="1" x14ac:dyDescent="0.2">
      <c r="B50" s="172"/>
      <c r="C50" s="172"/>
    </row>
    <row r="51" spans="2:3" ht="14.25" customHeight="1" x14ac:dyDescent="0.2">
      <c r="B51" s="172"/>
      <c r="C51" s="172"/>
    </row>
    <row r="52" spans="2:3" ht="14.25" customHeight="1" x14ac:dyDescent="0.2">
      <c r="B52" s="172"/>
      <c r="C52" s="172"/>
    </row>
    <row r="53" spans="2:3" ht="14.25" customHeight="1" x14ac:dyDescent="0.2">
      <c r="B53" s="172"/>
      <c r="C53" s="172"/>
    </row>
    <row r="54" spans="2:3" ht="14.25" customHeight="1" x14ac:dyDescent="0.2">
      <c r="B54" s="172"/>
      <c r="C54" s="172"/>
    </row>
    <row r="55" spans="2:3" ht="14.25" customHeight="1" x14ac:dyDescent="0.2">
      <c r="B55" s="172"/>
      <c r="C55" s="172"/>
    </row>
    <row r="56" spans="2:3" ht="14.25" customHeight="1" x14ac:dyDescent="0.2">
      <c r="B56" s="172"/>
      <c r="C56" s="172"/>
    </row>
    <row r="57" spans="2:3" ht="14.25" customHeight="1" x14ac:dyDescent="0.2">
      <c r="B57" s="172"/>
      <c r="C57" s="172"/>
    </row>
    <row r="58" spans="2:3" ht="14.25" customHeight="1" x14ac:dyDescent="0.2">
      <c r="B58" s="172"/>
      <c r="C58" s="172"/>
    </row>
    <row r="59" spans="2:3" ht="14.25" customHeight="1" x14ac:dyDescent="0.2">
      <c r="B59" s="172"/>
      <c r="C59" s="172"/>
    </row>
    <row r="60" spans="2:3" ht="14.25" customHeight="1" x14ac:dyDescent="0.2">
      <c r="B60" s="172"/>
      <c r="C60" s="172"/>
    </row>
    <row r="61" spans="2:3" ht="14.25" customHeight="1" x14ac:dyDescent="0.2">
      <c r="B61" s="172"/>
      <c r="C61" s="172"/>
    </row>
    <row r="62" spans="2:3" ht="14.25" customHeight="1" x14ac:dyDescent="0.2">
      <c r="B62" s="172"/>
      <c r="C62" s="172"/>
    </row>
    <row r="63" spans="2:3" ht="14.25" customHeight="1" x14ac:dyDescent="0.2">
      <c r="B63" s="172"/>
      <c r="C63" s="172"/>
    </row>
    <row r="64" spans="2:3" ht="14.25" customHeight="1" x14ac:dyDescent="0.2">
      <c r="B64" s="172"/>
      <c r="C64" s="172"/>
    </row>
    <row r="65" spans="2:3" ht="14.25" customHeight="1" x14ac:dyDescent="0.2">
      <c r="B65" s="172"/>
      <c r="C65" s="172"/>
    </row>
    <row r="66" spans="2:3" ht="14.25" customHeight="1" x14ac:dyDescent="0.2">
      <c r="B66" s="172"/>
      <c r="C66" s="172"/>
    </row>
    <row r="67" spans="2:3" ht="14.25" customHeight="1" x14ac:dyDescent="0.2">
      <c r="B67" s="172"/>
      <c r="C67" s="172"/>
    </row>
    <row r="68" spans="2:3" ht="14.25" customHeight="1" x14ac:dyDescent="0.2">
      <c r="B68" s="172"/>
      <c r="C68" s="172"/>
    </row>
    <row r="69" spans="2:3" ht="14.25" customHeight="1" x14ac:dyDescent="0.2">
      <c r="B69" s="172"/>
      <c r="C69" s="172"/>
    </row>
    <row r="70" spans="2:3" ht="14.25" customHeight="1" x14ac:dyDescent="0.2">
      <c r="B70" s="172"/>
      <c r="C70" s="172"/>
    </row>
    <row r="71" spans="2:3" ht="14.25" customHeight="1" x14ac:dyDescent="0.2">
      <c r="B71" s="172"/>
      <c r="C71" s="172"/>
    </row>
    <row r="72" spans="2:3" ht="14.25" customHeight="1" x14ac:dyDescent="0.2">
      <c r="B72" s="172"/>
      <c r="C72" s="172"/>
    </row>
    <row r="73" spans="2:3" ht="14.25" customHeight="1" x14ac:dyDescent="0.2">
      <c r="B73" s="172"/>
      <c r="C73" s="172"/>
    </row>
    <row r="74" spans="2:3" ht="14.25" customHeight="1" x14ac:dyDescent="0.2">
      <c r="B74" s="172"/>
      <c r="C74" s="172"/>
    </row>
    <row r="75" spans="2:3" ht="14.25" customHeight="1" x14ac:dyDescent="0.2">
      <c r="B75" s="172"/>
      <c r="C75" s="172"/>
    </row>
    <row r="76" spans="2:3" ht="14.25" customHeight="1" x14ac:dyDescent="0.2">
      <c r="B76" s="172"/>
      <c r="C76" s="172"/>
    </row>
    <row r="77" spans="2:3" ht="14.25" customHeight="1" x14ac:dyDescent="0.2">
      <c r="B77" s="172"/>
      <c r="C77" s="172"/>
    </row>
    <row r="78" spans="2:3" ht="14.25" customHeight="1" x14ac:dyDescent="0.2">
      <c r="B78" s="172"/>
      <c r="C78" s="172"/>
    </row>
    <row r="79" spans="2:3" ht="14.25" customHeight="1" x14ac:dyDescent="0.2">
      <c r="B79" s="172"/>
      <c r="C79" s="172"/>
    </row>
    <row r="80" spans="2:3" ht="14.25" customHeight="1" x14ac:dyDescent="0.2">
      <c r="B80" s="172"/>
      <c r="C80" s="172"/>
    </row>
    <row r="81" spans="2:3" ht="14.25" customHeight="1" x14ac:dyDescent="0.2">
      <c r="B81" s="172"/>
      <c r="C81" s="172"/>
    </row>
    <row r="82" spans="2:3" ht="14.25" customHeight="1" x14ac:dyDescent="0.2">
      <c r="B82" s="172"/>
      <c r="C82" s="172"/>
    </row>
    <row r="83" spans="2:3" ht="14.25" customHeight="1" x14ac:dyDescent="0.2">
      <c r="B83" s="172"/>
      <c r="C83" s="172"/>
    </row>
    <row r="84" spans="2:3" ht="14.25" customHeight="1" x14ac:dyDescent="0.2">
      <c r="B84" s="172"/>
      <c r="C84" s="172"/>
    </row>
    <row r="85" spans="2:3" ht="14.25" customHeight="1" x14ac:dyDescent="0.2">
      <c r="B85" s="172"/>
      <c r="C85" s="172"/>
    </row>
    <row r="86" spans="2:3" ht="14.25" customHeight="1" x14ac:dyDescent="0.2">
      <c r="B86" s="172"/>
      <c r="C86" s="172"/>
    </row>
    <row r="87" spans="2:3" ht="14.25" customHeight="1" x14ac:dyDescent="0.2">
      <c r="B87" s="172"/>
      <c r="C87" s="172"/>
    </row>
    <row r="88" spans="2:3" ht="14.25" customHeight="1" x14ac:dyDescent="0.2">
      <c r="B88" s="172"/>
      <c r="C88" s="172"/>
    </row>
    <row r="89" spans="2:3" ht="14.25" customHeight="1" x14ac:dyDescent="0.2">
      <c r="B89" s="172"/>
      <c r="C89" s="172"/>
    </row>
    <row r="90" spans="2:3" ht="14.25" customHeight="1" x14ac:dyDescent="0.2">
      <c r="B90" s="172"/>
      <c r="C90" s="172"/>
    </row>
    <row r="91" spans="2:3" ht="14.25" customHeight="1" x14ac:dyDescent="0.2">
      <c r="B91" s="172"/>
      <c r="C91" s="172"/>
    </row>
    <row r="92" spans="2:3" ht="14.25" customHeight="1" x14ac:dyDescent="0.2">
      <c r="B92" s="172"/>
      <c r="C92" s="172"/>
    </row>
    <row r="93" spans="2:3" ht="14.25" customHeight="1" x14ac:dyDescent="0.2">
      <c r="B93" s="172"/>
      <c r="C93" s="172"/>
    </row>
    <row r="94" spans="2:3" ht="14.25" customHeight="1" x14ac:dyDescent="0.2">
      <c r="B94" s="172"/>
      <c r="C94" s="172"/>
    </row>
    <row r="95" spans="2:3" ht="14.25" customHeight="1" x14ac:dyDescent="0.2">
      <c r="B95" s="172"/>
      <c r="C95" s="172"/>
    </row>
    <row r="96" spans="2:3" ht="14.25" customHeight="1" x14ac:dyDescent="0.2">
      <c r="B96" s="172"/>
      <c r="C96" s="172"/>
    </row>
    <row r="97" spans="2:3" ht="14.25" customHeight="1" x14ac:dyDescent="0.2">
      <c r="B97" s="172"/>
      <c r="C97" s="172"/>
    </row>
    <row r="98" spans="2:3" ht="14.25" customHeight="1" x14ac:dyDescent="0.2">
      <c r="B98" s="172"/>
      <c r="C98" s="172"/>
    </row>
    <row r="99" spans="2:3" ht="14.25" customHeight="1" x14ac:dyDescent="0.2">
      <c r="B99" s="172"/>
      <c r="C99" s="172"/>
    </row>
    <row r="100" spans="2:3" ht="14.25" customHeight="1" x14ac:dyDescent="0.2">
      <c r="B100" s="172"/>
      <c r="C100" s="172"/>
    </row>
    <row r="101" spans="2:3" ht="14.25" customHeight="1" x14ac:dyDescent="0.2">
      <c r="B101" s="172"/>
      <c r="C101" s="172"/>
    </row>
    <row r="102" spans="2:3" ht="14.25" customHeight="1" x14ac:dyDescent="0.2">
      <c r="B102" s="172"/>
      <c r="C102" s="172"/>
    </row>
    <row r="103" spans="2:3" ht="14.25" customHeight="1" x14ac:dyDescent="0.2">
      <c r="B103" s="172"/>
      <c r="C103" s="172"/>
    </row>
    <row r="104" spans="2:3" ht="14.25" customHeight="1" x14ac:dyDescent="0.2">
      <c r="B104" s="172"/>
      <c r="C104" s="172"/>
    </row>
    <row r="105" spans="2:3" ht="14.25" customHeight="1" x14ac:dyDescent="0.2">
      <c r="B105" s="172"/>
      <c r="C105" s="172"/>
    </row>
    <row r="106" spans="2:3" ht="14.25" customHeight="1" x14ac:dyDescent="0.2">
      <c r="B106" s="172"/>
      <c r="C106" s="172"/>
    </row>
    <row r="107" spans="2:3" ht="14.25" customHeight="1" x14ac:dyDescent="0.2">
      <c r="B107" s="172"/>
      <c r="C107" s="172"/>
    </row>
    <row r="108" spans="2:3" ht="14.25" customHeight="1" x14ac:dyDescent="0.2">
      <c r="B108" s="172"/>
      <c r="C108" s="172"/>
    </row>
    <row r="109" spans="2:3" ht="14.25" customHeight="1" x14ac:dyDescent="0.2">
      <c r="B109" s="172"/>
      <c r="C109" s="172"/>
    </row>
    <row r="110" spans="2:3" ht="14.25" customHeight="1" x14ac:dyDescent="0.2">
      <c r="B110" s="172"/>
      <c r="C110" s="172"/>
    </row>
    <row r="111" spans="2:3" ht="14.25" customHeight="1" x14ac:dyDescent="0.2">
      <c r="B111" s="172"/>
      <c r="C111" s="172"/>
    </row>
    <row r="112" spans="2:3" ht="14.25" customHeight="1" x14ac:dyDescent="0.2">
      <c r="B112" s="172"/>
      <c r="C112" s="172"/>
    </row>
    <row r="113" spans="2:3" ht="14.25" customHeight="1" x14ac:dyDescent="0.2">
      <c r="B113" s="172"/>
      <c r="C113" s="172"/>
    </row>
    <row r="114" spans="2:3" ht="14.25" customHeight="1" x14ac:dyDescent="0.2">
      <c r="B114" s="172"/>
      <c r="C114" s="172"/>
    </row>
    <row r="115" spans="2:3" ht="14.25" customHeight="1" x14ac:dyDescent="0.2">
      <c r="B115" s="172"/>
      <c r="C115" s="172"/>
    </row>
    <row r="116" spans="2:3" ht="14.25" customHeight="1" x14ac:dyDescent="0.2">
      <c r="B116" s="172"/>
      <c r="C116" s="172"/>
    </row>
    <row r="117" spans="2:3" ht="14.25" customHeight="1" x14ac:dyDescent="0.2">
      <c r="B117" s="172"/>
      <c r="C117" s="172"/>
    </row>
    <row r="118" spans="2:3" ht="14.25" customHeight="1" x14ac:dyDescent="0.2">
      <c r="B118" s="172"/>
      <c r="C118" s="172"/>
    </row>
    <row r="119" spans="2:3" ht="14.25" customHeight="1" x14ac:dyDescent="0.2">
      <c r="B119" s="172"/>
      <c r="C119" s="172"/>
    </row>
    <row r="120" spans="2:3" ht="14.25" customHeight="1" x14ac:dyDescent="0.2">
      <c r="B120" s="172"/>
      <c r="C120" s="172"/>
    </row>
    <row r="121" spans="2:3" ht="14.25" customHeight="1" x14ac:dyDescent="0.2">
      <c r="B121" s="172"/>
      <c r="C121" s="172"/>
    </row>
    <row r="122" spans="2:3" ht="14.25" customHeight="1" x14ac:dyDescent="0.2">
      <c r="B122" s="172"/>
      <c r="C122" s="172"/>
    </row>
    <row r="123" spans="2:3" ht="14.25" customHeight="1" x14ac:dyDescent="0.2">
      <c r="B123" s="172"/>
      <c r="C123" s="172"/>
    </row>
    <row r="124" spans="2:3" ht="14.25" customHeight="1" x14ac:dyDescent="0.2">
      <c r="B124" s="172"/>
      <c r="C124" s="172"/>
    </row>
    <row r="125" spans="2:3" ht="14.25" customHeight="1" x14ac:dyDescent="0.2">
      <c r="B125" s="172"/>
      <c r="C125" s="172"/>
    </row>
    <row r="126" spans="2:3" ht="14.25" customHeight="1" x14ac:dyDescent="0.2">
      <c r="B126" s="172"/>
      <c r="C126" s="172"/>
    </row>
    <row r="127" spans="2:3" ht="14.25" customHeight="1" x14ac:dyDescent="0.2">
      <c r="B127" s="172"/>
      <c r="C127" s="172"/>
    </row>
    <row r="128" spans="2:3" ht="14.25" customHeight="1" x14ac:dyDescent="0.2">
      <c r="B128" s="172"/>
      <c r="C128" s="172"/>
    </row>
    <row r="129" spans="2:3" ht="14.25" customHeight="1" x14ac:dyDescent="0.2">
      <c r="B129" s="172"/>
      <c r="C129" s="172"/>
    </row>
    <row r="130" spans="2:3" ht="14.25" customHeight="1" x14ac:dyDescent="0.2">
      <c r="B130" s="172"/>
      <c r="C130" s="172"/>
    </row>
    <row r="131" spans="2:3" ht="14.25" customHeight="1" x14ac:dyDescent="0.2">
      <c r="B131" s="172"/>
      <c r="C131" s="172"/>
    </row>
    <row r="132" spans="2:3" ht="14.25" customHeight="1" x14ac:dyDescent="0.2">
      <c r="B132" s="172"/>
      <c r="C132" s="172"/>
    </row>
    <row r="133" spans="2:3" ht="14.25" customHeight="1" x14ac:dyDescent="0.2">
      <c r="B133" s="172"/>
      <c r="C133" s="172"/>
    </row>
    <row r="134" spans="2:3" ht="14.25" customHeight="1" x14ac:dyDescent="0.2">
      <c r="B134" s="172"/>
      <c r="C134" s="172"/>
    </row>
    <row r="135" spans="2:3" ht="14.25" customHeight="1" x14ac:dyDescent="0.2">
      <c r="B135" s="172"/>
      <c r="C135" s="172"/>
    </row>
    <row r="136" spans="2:3" ht="14.25" customHeight="1" x14ac:dyDescent="0.2">
      <c r="B136" s="172"/>
      <c r="C136" s="172"/>
    </row>
    <row r="137" spans="2:3" ht="14.25" customHeight="1" x14ac:dyDescent="0.2">
      <c r="B137" s="172"/>
      <c r="C137" s="172"/>
    </row>
    <row r="138" spans="2:3" ht="14.25" customHeight="1" x14ac:dyDescent="0.2">
      <c r="B138" s="172"/>
      <c r="C138" s="172"/>
    </row>
    <row r="139" spans="2:3" ht="14.25" customHeight="1" x14ac:dyDescent="0.2">
      <c r="B139" s="172"/>
      <c r="C139" s="172"/>
    </row>
    <row r="140" spans="2:3" ht="14.25" customHeight="1" x14ac:dyDescent="0.2">
      <c r="B140" s="172"/>
      <c r="C140" s="172"/>
    </row>
    <row r="141" spans="2:3" ht="14.25" customHeight="1" x14ac:dyDescent="0.2">
      <c r="B141" s="172"/>
      <c r="C141" s="172"/>
    </row>
    <row r="142" spans="2:3" ht="14.25" customHeight="1" x14ac:dyDescent="0.2">
      <c r="B142" s="172"/>
      <c r="C142" s="172"/>
    </row>
    <row r="143" spans="2:3" ht="14.25" customHeight="1" x14ac:dyDescent="0.2">
      <c r="B143" s="172"/>
      <c r="C143" s="172"/>
    </row>
    <row r="144" spans="2:3" ht="14.25" customHeight="1" x14ac:dyDescent="0.2">
      <c r="B144" s="172"/>
      <c r="C144" s="172"/>
    </row>
    <row r="145" spans="2:3" ht="14.25" customHeight="1" x14ac:dyDescent="0.2">
      <c r="B145" s="172"/>
      <c r="C145" s="172"/>
    </row>
    <row r="146" spans="2:3" ht="14.25" customHeight="1" x14ac:dyDescent="0.2">
      <c r="B146" s="172"/>
      <c r="C146" s="172"/>
    </row>
    <row r="147" spans="2:3" ht="14.25" customHeight="1" x14ac:dyDescent="0.2">
      <c r="B147" s="172"/>
      <c r="C147" s="172"/>
    </row>
    <row r="148" spans="2:3" ht="14.25" customHeight="1" x14ac:dyDescent="0.2">
      <c r="B148" s="172"/>
      <c r="C148" s="172"/>
    </row>
    <row r="149" spans="2:3" ht="14.25" customHeight="1" x14ac:dyDescent="0.2">
      <c r="B149" s="172"/>
      <c r="C149" s="172"/>
    </row>
    <row r="150" spans="2:3" ht="14.25" customHeight="1" x14ac:dyDescent="0.2">
      <c r="B150" s="172"/>
      <c r="C150" s="172"/>
    </row>
    <row r="151" spans="2:3" ht="14.25" customHeight="1" x14ac:dyDescent="0.2">
      <c r="B151" s="172"/>
      <c r="C151" s="172"/>
    </row>
    <row r="152" spans="2:3" ht="14.25" customHeight="1" x14ac:dyDescent="0.2">
      <c r="B152" s="172"/>
      <c r="C152" s="172"/>
    </row>
    <row r="153" spans="2:3" ht="14.25" customHeight="1" x14ac:dyDescent="0.2">
      <c r="B153" s="172"/>
      <c r="C153" s="172"/>
    </row>
    <row r="154" spans="2:3" ht="14.25" customHeight="1" x14ac:dyDescent="0.2">
      <c r="B154" s="172"/>
      <c r="C154" s="172"/>
    </row>
    <row r="155" spans="2:3" ht="14.25" customHeight="1" x14ac:dyDescent="0.2">
      <c r="B155" s="172"/>
      <c r="C155" s="172"/>
    </row>
    <row r="156" spans="2:3" ht="14.25" customHeight="1" x14ac:dyDescent="0.2">
      <c r="B156" s="172"/>
      <c r="C156" s="172"/>
    </row>
    <row r="157" spans="2:3" ht="14.25" customHeight="1" x14ac:dyDescent="0.2">
      <c r="B157" s="172"/>
      <c r="C157" s="172"/>
    </row>
    <row r="158" spans="2:3" ht="14.25" customHeight="1" x14ac:dyDescent="0.2">
      <c r="B158" s="172"/>
      <c r="C158" s="172"/>
    </row>
    <row r="159" spans="2:3" ht="14.25" customHeight="1" x14ac:dyDescent="0.2">
      <c r="B159" s="172"/>
      <c r="C159" s="172"/>
    </row>
    <row r="160" spans="2:3" ht="14.25" customHeight="1" x14ac:dyDescent="0.2">
      <c r="B160" s="172"/>
      <c r="C160" s="172"/>
    </row>
    <row r="161" spans="2:3" ht="14.25" customHeight="1" x14ac:dyDescent="0.2">
      <c r="B161" s="172"/>
      <c r="C161" s="172"/>
    </row>
    <row r="162" spans="2:3" ht="14.25" customHeight="1" x14ac:dyDescent="0.2">
      <c r="B162" s="172"/>
      <c r="C162" s="172"/>
    </row>
    <row r="163" spans="2:3" ht="14.25" customHeight="1" x14ac:dyDescent="0.2">
      <c r="B163" s="172"/>
      <c r="C163" s="172"/>
    </row>
    <row r="164" spans="2:3" ht="14.25" customHeight="1" x14ac:dyDescent="0.2">
      <c r="B164" s="172"/>
      <c r="C164" s="172"/>
    </row>
    <row r="165" spans="2:3" ht="14.25" customHeight="1" x14ac:dyDescent="0.2">
      <c r="B165" s="172"/>
      <c r="C165" s="172"/>
    </row>
    <row r="166" spans="2:3" ht="14.25" customHeight="1" x14ac:dyDescent="0.2">
      <c r="B166" s="172"/>
      <c r="C166" s="172"/>
    </row>
    <row r="167" spans="2:3" ht="14.25" customHeight="1" x14ac:dyDescent="0.2">
      <c r="B167" s="172"/>
      <c r="C167" s="172"/>
    </row>
    <row r="168" spans="2:3" ht="14.25" customHeight="1" x14ac:dyDescent="0.2">
      <c r="B168" s="172"/>
      <c r="C168" s="172"/>
    </row>
    <row r="169" spans="2:3" ht="14.25" customHeight="1" x14ac:dyDescent="0.2">
      <c r="B169" s="172"/>
      <c r="C169" s="172"/>
    </row>
    <row r="170" spans="2:3" ht="14.25" customHeight="1" x14ac:dyDescent="0.2">
      <c r="B170" s="172"/>
      <c r="C170" s="172"/>
    </row>
    <row r="171" spans="2:3" ht="14.25" customHeight="1" x14ac:dyDescent="0.2">
      <c r="B171" s="172"/>
      <c r="C171" s="172"/>
    </row>
    <row r="172" spans="2:3" ht="14.25" customHeight="1" x14ac:dyDescent="0.2">
      <c r="B172" s="172"/>
      <c r="C172" s="172"/>
    </row>
    <row r="173" spans="2:3" ht="14.25" customHeight="1" x14ac:dyDescent="0.2">
      <c r="B173" s="172"/>
      <c r="C173" s="172"/>
    </row>
    <row r="174" spans="2:3" ht="14.25" customHeight="1" x14ac:dyDescent="0.2">
      <c r="B174" s="172"/>
      <c r="C174" s="172"/>
    </row>
    <row r="175" spans="2:3" ht="14.25" customHeight="1" x14ac:dyDescent="0.2">
      <c r="B175" s="172"/>
      <c r="C175" s="172"/>
    </row>
    <row r="176" spans="2:3" ht="14.25" customHeight="1" x14ac:dyDescent="0.2">
      <c r="B176" s="172"/>
      <c r="C176" s="172"/>
    </row>
    <row r="177" spans="2:3" ht="14.25" customHeight="1" x14ac:dyDescent="0.2">
      <c r="B177" s="172"/>
      <c r="C177" s="172"/>
    </row>
    <row r="178" spans="2:3" ht="14.25" customHeight="1" x14ac:dyDescent="0.2">
      <c r="B178" s="172"/>
      <c r="C178" s="172"/>
    </row>
    <row r="179" spans="2:3" ht="14.25" customHeight="1" x14ac:dyDescent="0.2">
      <c r="B179" s="172"/>
      <c r="C179" s="172"/>
    </row>
    <row r="180" spans="2:3" ht="14.25" customHeight="1" x14ac:dyDescent="0.2">
      <c r="B180" s="172"/>
      <c r="C180" s="172"/>
    </row>
    <row r="181" spans="2:3" ht="14.25" customHeight="1" x14ac:dyDescent="0.2">
      <c r="B181" s="172"/>
      <c r="C181" s="172"/>
    </row>
    <row r="182" spans="2:3" ht="14.25" customHeight="1" x14ac:dyDescent="0.2">
      <c r="B182" s="172"/>
      <c r="C182" s="172"/>
    </row>
    <row r="183" spans="2:3" ht="14.25" customHeight="1" x14ac:dyDescent="0.2">
      <c r="B183" s="172"/>
      <c r="C183" s="172"/>
    </row>
    <row r="184" spans="2:3" ht="14.25" customHeight="1" x14ac:dyDescent="0.2">
      <c r="B184" s="172"/>
      <c r="C184" s="172"/>
    </row>
    <row r="185" spans="2:3" ht="14.25" customHeight="1" x14ac:dyDescent="0.2">
      <c r="B185" s="172"/>
      <c r="C185" s="172"/>
    </row>
    <row r="186" spans="2:3" ht="14.25" customHeight="1" x14ac:dyDescent="0.2">
      <c r="B186" s="172"/>
      <c r="C186" s="172"/>
    </row>
    <row r="187" spans="2:3" ht="14.25" customHeight="1" x14ac:dyDescent="0.2">
      <c r="B187" s="172"/>
      <c r="C187" s="172"/>
    </row>
    <row r="188" spans="2:3" ht="14.25" customHeight="1" x14ac:dyDescent="0.2">
      <c r="B188" s="172"/>
      <c r="C188" s="172"/>
    </row>
    <row r="189" spans="2:3" ht="14.25" customHeight="1" x14ac:dyDescent="0.2">
      <c r="B189" s="172"/>
      <c r="C189" s="172"/>
    </row>
    <row r="190" spans="2:3" ht="14.25" customHeight="1" x14ac:dyDescent="0.2">
      <c r="B190" s="172"/>
      <c r="C190" s="172"/>
    </row>
    <row r="191" spans="2:3" ht="14.25" customHeight="1" x14ac:dyDescent="0.2">
      <c r="B191" s="172"/>
      <c r="C191" s="172"/>
    </row>
    <row r="192" spans="2:3" ht="14.25" customHeight="1" x14ac:dyDescent="0.2">
      <c r="B192" s="172"/>
      <c r="C192" s="172"/>
    </row>
    <row r="193" spans="2:3" ht="14.25" customHeight="1" x14ac:dyDescent="0.2">
      <c r="B193" s="172"/>
      <c r="C193" s="172"/>
    </row>
    <row r="194" spans="2:3" ht="14.25" customHeight="1" x14ac:dyDescent="0.2">
      <c r="B194" s="172"/>
      <c r="C194" s="172"/>
    </row>
    <row r="195" spans="2:3" ht="14.25" customHeight="1" x14ac:dyDescent="0.2">
      <c r="B195" s="172"/>
      <c r="C195" s="172"/>
    </row>
    <row r="196" spans="2:3" ht="14.25" customHeight="1" x14ac:dyDescent="0.2">
      <c r="B196" s="172"/>
      <c r="C196" s="172"/>
    </row>
    <row r="197" spans="2:3" ht="14.25" customHeight="1" x14ac:dyDescent="0.2">
      <c r="B197" s="172"/>
      <c r="C197" s="172"/>
    </row>
    <row r="198" spans="2:3" ht="14.25" customHeight="1" x14ac:dyDescent="0.2">
      <c r="B198" s="172"/>
      <c r="C198" s="172"/>
    </row>
    <row r="199" spans="2:3" ht="14.25" customHeight="1" x14ac:dyDescent="0.2">
      <c r="B199" s="172"/>
      <c r="C199" s="172"/>
    </row>
    <row r="200" spans="2:3" ht="14.25" customHeight="1" x14ac:dyDescent="0.2">
      <c r="B200" s="172"/>
      <c r="C200" s="172"/>
    </row>
    <row r="201" spans="2:3" ht="14.25" customHeight="1" x14ac:dyDescent="0.2">
      <c r="B201" s="172"/>
      <c r="C201" s="172"/>
    </row>
    <row r="202" spans="2:3" ht="14.25" customHeight="1" x14ac:dyDescent="0.2">
      <c r="B202" s="172"/>
      <c r="C202" s="172"/>
    </row>
    <row r="203" spans="2:3" ht="14.25" customHeight="1" x14ac:dyDescent="0.2">
      <c r="B203" s="172"/>
      <c r="C203" s="172"/>
    </row>
    <row r="204" spans="2:3" ht="14.25" customHeight="1" x14ac:dyDescent="0.2">
      <c r="B204" s="172"/>
      <c r="C204" s="172"/>
    </row>
    <row r="205" spans="2:3" ht="14.25" customHeight="1" x14ac:dyDescent="0.2">
      <c r="B205" s="172"/>
      <c r="C205" s="172"/>
    </row>
    <row r="206" spans="2:3" ht="14.25" customHeight="1" x14ac:dyDescent="0.2">
      <c r="B206" s="172"/>
      <c r="C206" s="172"/>
    </row>
    <row r="207" spans="2:3" ht="14.25" customHeight="1" x14ac:dyDescent="0.2">
      <c r="B207" s="172"/>
      <c r="C207" s="172"/>
    </row>
    <row r="208" spans="2:3" ht="14.25" customHeight="1" x14ac:dyDescent="0.2">
      <c r="B208" s="172"/>
      <c r="C208" s="172"/>
    </row>
    <row r="209" spans="2:3" ht="14.25" customHeight="1" x14ac:dyDescent="0.2">
      <c r="B209" s="172"/>
      <c r="C209" s="172"/>
    </row>
    <row r="210" spans="2:3" ht="14.25" customHeight="1" x14ac:dyDescent="0.2">
      <c r="B210" s="172"/>
      <c r="C210" s="172"/>
    </row>
    <row r="211" spans="2:3" ht="14.25" customHeight="1" x14ac:dyDescent="0.2">
      <c r="B211" s="172"/>
      <c r="C211" s="172"/>
    </row>
    <row r="212" spans="2:3" ht="14.25" customHeight="1" x14ac:dyDescent="0.2">
      <c r="B212" s="172"/>
      <c r="C212" s="172"/>
    </row>
    <row r="213" spans="2:3" ht="14.25" customHeight="1" x14ac:dyDescent="0.2">
      <c r="B213" s="172"/>
      <c r="C213" s="172"/>
    </row>
    <row r="214" spans="2:3" ht="14.25" customHeight="1" x14ac:dyDescent="0.2">
      <c r="B214" s="172"/>
      <c r="C214" s="172"/>
    </row>
    <row r="215" spans="2:3" ht="14.25" customHeight="1" x14ac:dyDescent="0.2">
      <c r="B215" s="172"/>
      <c r="C215" s="172"/>
    </row>
    <row r="216" spans="2:3" ht="14.25" customHeight="1" x14ac:dyDescent="0.2">
      <c r="B216" s="172"/>
      <c r="C216" s="172"/>
    </row>
    <row r="217" spans="2:3" ht="14.25" customHeight="1" x14ac:dyDescent="0.2">
      <c r="B217" s="172"/>
      <c r="C217" s="172"/>
    </row>
    <row r="218" spans="2:3" ht="14.25" customHeight="1" x14ac:dyDescent="0.2">
      <c r="B218" s="172"/>
      <c r="C218" s="172"/>
    </row>
    <row r="219" spans="2:3" ht="14.25" customHeight="1" x14ac:dyDescent="0.2">
      <c r="B219" s="172"/>
      <c r="C219" s="172"/>
    </row>
    <row r="220" spans="2:3" ht="14.25" customHeight="1" x14ac:dyDescent="0.2">
      <c r="B220" s="172"/>
      <c r="C220" s="172"/>
    </row>
    <row r="221" spans="2:3" ht="14.25" customHeight="1" x14ac:dyDescent="0.2">
      <c r="B221" s="172"/>
      <c r="C221" s="172"/>
    </row>
    <row r="222" spans="2:3" ht="14.25" customHeight="1" x14ac:dyDescent="0.2">
      <c r="B222" s="172"/>
      <c r="C222" s="172"/>
    </row>
    <row r="223" spans="2:3" ht="14.25" customHeight="1" x14ac:dyDescent="0.2">
      <c r="B223" s="172"/>
      <c r="C223" s="172"/>
    </row>
    <row r="224" spans="2:3" ht="14.25" customHeight="1" x14ac:dyDescent="0.2">
      <c r="B224" s="172"/>
      <c r="C224" s="172"/>
    </row>
    <row r="225" spans="2:3" ht="14.25" customHeight="1" x14ac:dyDescent="0.2">
      <c r="B225" s="172"/>
      <c r="C225" s="172"/>
    </row>
    <row r="226" spans="2:3" ht="14.25" customHeight="1" x14ac:dyDescent="0.2">
      <c r="B226" s="172"/>
      <c r="C226" s="172"/>
    </row>
    <row r="227" spans="2:3" ht="14.25" customHeight="1" x14ac:dyDescent="0.2">
      <c r="B227" s="172"/>
      <c r="C227" s="172"/>
    </row>
    <row r="228" spans="2:3" ht="14.25" customHeight="1" x14ac:dyDescent="0.2">
      <c r="B228" s="172"/>
      <c r="C228" s="172"/>
    </row>
    <row r="229" spans="2:3" ht="14.25" customHeight="1" x14ac:dyDescent="0.2">
      <c r="B229" s="172"/>
      <c r="C229" s="172"/>
    </row>
    <row r="230" spans="2:3" ht="14.25" customHeight="1" x14ac:dyDescent="0.2">
      <c r="B230" s="172"/>
      <c r="C230" s="172"/>
    </row>
    <row r="231" spans="2:3" ht="14.25" customHeight="1" x14ac:dyDescent="0.2">
      <c r="B231" s="172"/>
      <c r="C231" s="172"/>
    </row>
    <row r="232" spans="2:3" ht="14.25" customHeight="1" x14ac:dyDescent="0.2">
      <c r="B232" s="172"/>
      <c r="C232" s="172"/>
    </row>
    <row r="233" spans="2:3" ht="14.25" customHeight="1" x14ac:dyDescent="0.2">
      <c r="B233" s="172"/>
      <c r="C233" s="172"/>
    </row>
    <row r="234" spans="2:3" ht="14.25" customHeight="1" x14ac:dyDescent="0.2">
      <c r="B234" s="172"/>
      <c r="C234" s="172"/>
    </row>
    <row r="235" spans="2:3" ht="14.25" customHeight="1" x14ac:dyDescent="0.2">
      <c r="B235" s="172"/>
      <c r="C235" s="172"/>
    </row>
    <row r="236" spans="2:3" ht="14.25" customHeight="1" x14ac:dyDescent="0.2">
      <c r="B236" s="172"/>
      <c r="C236" s="172"/>
    </row>
    <row r="237" spans="2:3" ht="14.25" customHeight="1" x14ac:dyDescent="0.2">
      <c r="B237" s="172"/>
      <c r="C237" s="172"/>
    </row>
    <row r="238" spans="2:3" ht="14.25" customHeight="1" x14ac:dyDescent="0.2">
      <c r="B238" s="172"/>
      <c r="C238" s="172"/>
    </row>
    <row r="239" spans="2:3" ht="14.25" customHeight="1" x14ac:dyDescent="0.2">
      <c r="B239" s="172"/>
      <c r="C239" s="172"/>
    </row>
    <row r="240" spans="2:3" ht="14.25" customHeight="1" x14ac:dyDescent="0.2">
      <c r="B240" s="172"/>
      <c r="C240" s="172"/>
    </row>
    <row r="241" spans="2:3" ht="14.25" customHeight="1" x14ac:dyDescent="0.2">
      <c r="B241" s="172"/>
      <c r="C241" s="172"/>
    </row>
    <row r="242" spans="2:3" ht="14.25" customHeight="1" x14ac:dyDescent="0.2">
      <c r="B242" s="172"/>
      <c r="C242" s="172"/>
    </row>
    <row r="243" spans="2:3" ht="14.25" customHeight="1" x14ac:dyDescent="0.2">
      <c r="B243" s="172"/>
      <c r="C243" s="172"/>
    </row>
    <row r="244" spans="2:3" ht="14.25" customHeight="1" x14ac:dyDescent="0.2">
      <c r="B244" s="172"/>
      <c r="C244" s="172"/>
    </row>
    <row r="245" spans="2:3" ht="14.25" customHeight="1" x14ac:dyDescent="0.2">
      <c r="B245" s="172"/>
      <c r="C245" s="172"/>
    </row>
    <row r="246" spans="2:3" ht="14.25" customHeight="1" x14ac:dyDescent="0.2">
      <c r="B246" s="172"/>
      <c r="C246" s="172"/>
    </row>
    <row r="247" spans="2:3" ht="14.25" customHeight="1" x14ac:dyDescent="0.2">
      <c r="B247" s="172"/>
      <c r="C247" s="172"/>
    </row>
    <row r="248" spans="2:3" ht="14.25" customHeight="1" x14ac:dyDescent="0.2">
      <c r="B248" s="172"/>
      <c r="C248" s="172"/>
    </row>
    <row r="249" spans="2:3" ht="14.25" customHeight="1" x14ac:dyDescent="0.2">
      <c r="B249" s="172"/>
      <c r="C249" s="172"/>
    </row>
    <row r="250" spans="2:3" ht="14.25" customHeight="1" x14ac:dyDescent="0.2">
      <c r="B250" s="172"/>
      <c r="C250" s="172"/>
    </row>
    <row r="251" spans="2:3" ht="14.25" customHeight="1" x14ac:dyDescent="0.2">
      <c r="B251" s="172"/>
      <c r="C251" s="172"/>
    </row>
    <row r="252" spans="2:3" ht="14.25" customHeight="1" x14ac:dyDescent="0.2">
      <c r="B252" s="172"/>
      <c r="C252" s="172"/>
    </row>
    <row r="253" spans="2:3" ht="14.25" customHeight="1" x14ac:dyDescent="0.2">
      <c r="B253" s="172"/>
      <c r="C253" s="172"/>
    </row>
    <row r="254" spans="2:3" ht="14.25" customHeight="1" x14ac:dyDescent="0.2">
      <c r="B254" s="172"/>
      <c r="C254" s="172"/>
    </row>
    <row r="255" spans="2:3" ht="14.25" customHeight="1" x14ac:dyDescent="0.2">
      <c r="B255" s="172"/>
      <c r="C255" s="172"/>
    </row>
    <row r="256" spans="2:3" ht="14.25" customHeight="1" x14ac:dyDescent="0.2">
      <c r="B256" s="172"/>
      <c r="C256" s="172"/>
    </row>
    <row r="257" spans="2:3" ht="14.25" customHeight="1" x14ac:dyDescent="0.2">
      <c r="B257" s="172"/>
      <c r="C257" s="172"/>
    </row>
    <row r="258" spans="2:3" ht="14.25" customHeight="1" x14ac:dyDescent="0.2">
      <c r="B258" s="172"/>
      <c r="C258" s="172"/>
    </row>
    <row r="259" spans="2:3" ht="14.25" customHeight="1" x14ac:dyDescent="0.2">
      <c r="B259" s="172"/>
      <c r="C259" s="172"/>
    </row>
    <row r="260" spans="2:3" ht="14.25" customHeight="1" x14ac:dyDescent="0.2">
      <c r="B260" s="172"/>
      <c r="C260" s="172"/>
    </row>
    <row r="261" spans="2:3" ht="14.25" customHeight="1" x14ac:dyDescent="0.2">
      <c r="B261" s="172"/>
      <c r="C261" s="172"/>
    </row>
    <row r="262" spans="2:3" ht="14.25" customHeight="1" x14ac:dyDescent="0.2">
      <c r="B262" s="172"/>
      <c r="C262" s="172"/>
    </row>
    <row r="263" spans="2:3" ht="14.25" customHeight="1" x14ac:dyDescent="0.2">
      <c r="B263" s="172"/>
      <c r="C263" s="172"/>
    </row>
    <row r="264" spans="2:3" ht="14.25" customHeight="1" x14ac:dyDescent="0.2">
      <c r="B264" s="172"/>
      <c r="C264" s="172"/>
    </row>
    <row r="265" spans="2:3" ht="14.25" customHeight="1" x14ac:dyDescent="0.2">
      <c r="B265" s="172"/>
      <c r="C265" s="172"/>
    </row>
    <row r="266" spans="2:3" ht="14.25" customHeight="1" x14ac:dyDescent="0.2">
      <c r="B266" s="172"/>
      <c r="C266" s="172"/>
    </row>
    <row r="267" spans="2:3" ht="14.25" customHeight="1" x14ac:dyDescent="0.2">
      <c r="B267" s="172"/>
      <c r="C267" s="172"/>
    </row>
    <row r="268" spans="2:3" ht="14.25" customHeight="1" x14ac:dyDescent="0.2">
      <c r="B268" s="172"/>
      <c r="C268" s="172"/>
    </row>
    <row r="269" spans="2:3" ht="14.25" customHeight="1" x14ac:dyDescent="0.2">
      <c r="B269" s="172"/>
      <c r="C269" s="172"/>
    </row>
    <row r="270" spans="2:3" ht="14.25" customHeight="1" x14ac:dyDescent="0.2">
      <c r="B270" s="172"/>
      <c r="C270" s="172"/>
    </row>
    <row r="271" spans="2:3" ht="14.25" customHeight="1" x14ac:dyDescent="0.2">
      <c r="B271" s="172"/>
      <c r="C271" s="172"/>
    </row>
    <row r="272" spans="2:3" ht="14.25" customHeight="1" x14ac:dyDescent="0.2">
      <c r="B272" s="172"/>
      <c r="C272" s="172"/>
    </row>
    <row r="273" spans="2:3" ht="14.25" customHeight="1" x14ac:dyDescent="0.2">
      <c r="B273" s="172"/>
      <c r="C273" s="172"/>
    </row>
    <row r="274" spans="2:3" ht="14.25" customHeight="1" x14ac:dyDescent="0.2">
      <c r="B274" s="172"/>
      <c r="C274" s="172"/>
    </row>
    <row r="275" spans="2:3" ht="14.25" customHeight="1" x14ac:dyDescent="0.2">
      <c r="B275" s="172"/>
      <c r="C275" s="172"/>
    </row>
    <row r="276" spans="2:3" ht="14.25" customHeight="1" x14ac:dyDescent="0.2">
      <c r="B276" s="172"/>
      <c r="C276" s="172"/>
    </row>
    <row r="277" spans="2:3" ht="14.25" customHeight="1" x14ac:dyDescent="0.2">
      <c r="B277" s="172"/>
      <c r="C277" s="172"/>
    </row>
    <row r="278" spans="2:3" ht="14.25" customHeight="1" x14ac:dyDescent="0.2">
      <c r="B278" s="172"/>
      <c r="C278" s="172"/>
    </row>
    <row r="279" spans="2:3" ht="14.25" customHeight="1" x14ac:dyDescent="0.2">
      <c r="B279" s="172"/>
      <c r="C279" s="172"/>
    </row>
    <row r="280" spans="2:3" ht="14.25" customHeight="1" x14ac:dyDescent="0.2">
      <c r="B280" s="172"/>
      <c r="C280" s="172"/>
    </row>
    <row r="281" spans="2:3" ht="14.25" customHeight="1" x14ac:dyDescent="0.2">
      <c r="B281" s="172"/>
      <c r="C281" s="172"/>
    </row>
    <row r="282" spans="2:3" ht="14.25" customHeight="1" x14ac:dyDescent="0.2">
      <c r="B282" s="172"/>
      <c r="C282" s="172"/>
    </row>
    <row r="283" spans="2:3" ht="14.25" customHeight="1" x14ac:dyDescent="0.2">
      <c r="B283" s="172"/>
      <c r="C283" s="172"/>
    </row>
    <row r="284" spans="2:3" ht="14.25" customHeight="1" x14ac:dyDescent="0.2">
      <c r="B284" s="172"/>
      <c r="C284" s="172"/>
    </row>
    <row r="285" spans="2:3" ht="14.25" customHeight="1" x14ac:dyDescent="0.2">
      <c r="B285" s="172"/>
      <c r="C285" s="172"/>
    </row>
    <row r="286" spans="2:3" ht="14.25" customHeight="1" x14ac:dyDescent="0.2">
      <c r="B286" s="172"/>
      <c r="C286" s="172"/>
    </row>
    <row r="287" spans="2:3" ht="14.25" customHeight="1" x14ac:dyDescent="0.2">
      <c r="B287" s="172"/>
      <c r="C287" s="172"/>
    </row>
    <row r="288" spans="2:3" ht="14.25" customHeight="1" x14ac:dyDescent="0.2">
      <c r="B288" s="172"/>
      <c r="C288" s="172"/>
    </row>
    <row r="289" spans="2:3" ht="14.25" customHeight="1" x14ac:dyDescent="0.2">
      <c r="B289" s="172"/>
      <c r="C289" s="172"/>
    </row>
    <row r="290" spans="2:3" ht="14.25" customHeight="1" x14ac:dyDescent="0.2">
      <c r="B290" s="172"/>
      <c r="C290" s="172"/>
    </row>
    <row r="291" spans="2:3" ht="14.25" customHeight="1" x14ac:dyDescent="0.2">
      <c r="B291" s="172"/>
      <c r="C291" s="172"/>
    </row>
    <row r="292" spans="2:3" ht="14.25" customHeight="1" x14ac:dyDescent="0.2">
      <c r="B292" s="172"/>
      <c r="C292" s="172"/>
    </row>
    <row r="293" spans="2:3" ht="14.25" customHeight="1" x14ac:dyDescent="0.2">
      <c r="B293" s="172"/>
      <c r="C293" s="172"/>
    </row>
    <row r="294" spans="2:3" ht="14.25" customHeight="1" x14ac:dyDescent="0.2">
      <c r="B294" s="172"/>
      <c r="C294" s="172"/>
    </row>
    <row r="295" spans="2:3" ht="14.25" customHeight="1" x14ac:dyDescent="0.2">
      <c r="B295" s="172"/>
      <c r="C295" s="172"/>
    </row>
    <row r="296" spans="2:3" ht="14.25" customHeight="1" x14ac:dyDescent="0.2">
      <c r="B296" s="172"/>
      <c r="C296" s="172"/>
    </row>
    <row r="297" spans="2:3" ht="14.25" customHeight="1" x14ac:dyDescent="0.2">
      <c r="B297" s="172"/>
      <c r="C297" s="172"/>
    </row>
    <row r="298" spans="2:3" ht="14.25" customHeight="1" x14ac:dyDescent="0.2">
      <c r="B298" s="172"/>
      <c r="C298" s="172"/>
    </row>
    <row r="299" spans="2:3" ht="14.25" customHeight="1" x14ac:dyDescent="0.2">
      <c r="B299" s="172"/>
      <c r="C299" s="172"/>
    </row>
    <row r="300" spans="2:3" ht="14.25" customHeight="1" x14ac:dyDescent="0.2">
      <c r="B300" s="172"/>
      <c r="C300" s="172"/>
    </row>
    <row r="301" spans="2:3" ht="14.25" customHeight="1" x14ac:dyDescent="0.2">
      <c r="B301" s="172"/>
      <c r="C301" s="172"/>
    </row>
    <row r="302" spans="2:3" ht="14.25" customHeight="1" x14ac:dyDescent="0.2">
      <c r="B302" s="172"/>
      <c r="C302" s="172"/>
    </row>
    <row r="303" spans="2:3" ht="14.25" customHeight="1" x14ac:dyDescent="0.2">
      <c r="B303" s="172"/>
      <c r="C303" s="172"/>
    </row>
    <row r="304" spans="2:3" ht="14.25" customHeight="1" x14ac:dyDescent="0.2">
      <c r="B304" s="172"/>
      <c r="C304" s="172"/>
    </row>
    <row r="305" spans="2:3" ht="14.25" customHeight="1" x14ac:dyDescent="0.2">
      <c r="B305" s="172"/>
      <c r="C305" s="172"/>
    </row>
    <row r="306" spans="2:3" ht="14.25" customHeight="1" x14ac:dyDescent="0.2">
      <c r="B306" s="172"/>
      <c r="C306" s="172"/>
    </row>
    <row r="307" spans="2:3" ht="14.25" customHeight="1" x14ac:dyDescent="0.2">
      <c r="B307" s="172"/>
      <c r="C307" s="172"/>
    </row>
    <row r="308" spans="2:3" ht="14.25" customHeight="1" x14ac:dyDescent="0.2">
      <c r="B308" s="172"/>
      <c r="C308" s="172"/>
    </row>
    <row r="309" spans="2:3" ht="14.25" customHeight="1" x14ac:dyDescent="0.2">
      <c r="B309" s="172"/>
      <c r="C309" s="172"/>
    </row>
    <row r="310" spans="2:3" ht="14.25" customHeight="1" x14ac:dyDescent="0.2">
      <c r="B310" s="172"/>
      <c r="C310" s="172"/>
    </row>
    <row r="311" spans="2:3" ht="14.25" customHeight="1" x14ac:dyDescent="0.2">
      <c r="B311" s="172"/>
      <c r="C311" s="172"/>
    </row>
    <row r="312" spans="2:3" ht="14.25" customHeight="1" x14ac:dyDescent="0.2">
      <c r="B312" s="172"/>
      <c r="C312" s="172"/>
    </row>
    <row r="313" spans="2:3" ht="14.25" customHeight="1" x14ac:dyDescent="0.2">
      <c r="B313" s="172"/>
      <c r="C313" s="172"/>
    </row>
    <row r="314" spans="2:3" ht="14.25" customHeight="1" x14ac:dyDescent="0.2">
      <c r="B314" s="172"/>
      <c r="C314" s="172"/>
    </row>
    <row r="315" spans="2:3" ht="14.25" customHeight="1" x14ac:dyDescent="0.2">
      <c r="B315" s="172"/>
      <c r="C315" s="172"/>
    </row>
    <row r="316" spans="2:3" ht="14.25" customHeight="1" x14ac:dyDescent="0.2">
      <c r="B316" s="172"/>
      <c r="C316" s="172"/>
    </row>
    <row r="317" spans="2:3" ht="14.25" customHeight="1" x14ac:dyDescent="0.2">
      <c r="B317" s="172"/>
      <c r="C317" s="172"/>
    </row>
    <row r="318" spans="2:3" ht="14.25" customHeight="1" x14ac:dyDescent="0.2">
      <c r="B318" s="172"/>
      <c r="C318" s="172"/>
    </row>
    <row r="319" spans="2:3" ht="14.25" customHeight="1" x14ac:dyDescent="0.2">
      <c r="B319" s="172"/>
      <c r="C319" s="172"/>
    </row>
    <row r="320" spans="2:3" ht="14.25" customHeight="1" x14ac:dyDescent="0.2">
      <c r="B320" s="172"/>
      <c r="C320" s="172"/>
    </row>
    <row r="321" spans="2:3" ht="14.25" customHeight="1" x14ac:dyDescent="0.2">
      <c r="B321" s="172"/>
      <c r="C321" s="172"/>
    </row>
    <row r="322" spans="2:3" ht="14.25" customHeight="1" x14ac:dyDescent="0.2">
      <c r="B322" s="172"/>
      <c r="C322" s="172"/>
    </row>
    <row r="323" spans="2:3" ht="14.25" customHeight="1" x14ac:dyDescent="0.2">
      <c r="B323" s="172"/>
      <c r="C323" s="172"/>
    </row>
    <row r="324" spans="2:3" ht="14.25" customHeight="1" x14ac:dyDescent="0.2">
      <c r="B324" s="172"/>
      <c r="C324" s="172"/>
    </row>
    <row r="325" spans="2:3" ht="14.25" customHeight="1" x14ac:dyDescent="0.2">
      <c r="B325" s="172"/>
      <c r="C325" s="172"/>
    </row>
    <row r="326" spans="2:3" ht="14.25" customHeight="1" x14ac:dyDescent="0.2">
      <c r="B326" s="172"/>
      <c r="C326" s="172"/>
    </row>
    <row r="327" spans="2:3" ht="14.25" customHeight="1" x14ac:dyDescent="0.2">
      <c r="B327" s="172"/>
      <c r="C327" s="172"/>
    </row>
    <row r="328" spans="2:3" ht="14.25" customHeight="1" x14ac:dyDescent="0.2">
      <c r="B328" s="172"/>
      <c r="C328" s="172"/>
    </row>
    <row r="329" spans="2:3" ht="14.25" customHeight="1" x14ac:dyDescent="0.2">
      <c r="B329" s="172"/>
      <c r="C329" s="172"/>
    </row>
    <row r="330" spans="2:3" ht="14.25" customHeight="1" x14ac:dyDescent="0.2">
      <c r="B330" s="172"/>
      <c r="C330" s="172"/>
    </row>
    <row r="331" spans="2:3" ht="14.25" customHeight="1" x14ac:dyDescent="0.2">
      <c r="B331" s="172"/>
      <c r="C331" s="172"/>
    </row>
    <row r="332" spans="2:3" ht="14.25" customHeight="1" x14ac:dyDescent="0.2">
      <c r="B332" s="172"/>
      <c r="C332" s="172"/>
    </row>
    <row r="333" spans="2:3" ht="14.25" customHeight="1" x14ac:dyDescent="0.2">
      <c r="B333" s="172"/>
      <c r="C333" s="172"/>
    </row>
    <row r="334" spans="2:3" ht="14.25" customHeight="1" x14ac:dyDescent="0.2">
      <c r="B334" s="172"/>
      <c r="C334" s="172"/>
    </row>
    <row r="335" spans="2:3" ht="14.25" customHeight="1" x14ac:dyDescent="0.2">
      <c r="B335" s="172"/>
      <c r="C335" s="172"/>
    </row>
    <row r="336" spans="2:3" ht="14.25" customHeight="1" x14ac:dyDescent="0.2">
      <c r="B336" s="172"/>
      <c r="C336" s="172"/>
    </row>
    <row r="337" spans="2:3" ht="14.25" customHeight="1" x14ac:dyDescent="0.2">
      <c r="B337" s="172"/>
      <c r="C337" s="172"/>
    </row>
    <row r="338" spans="2:3" ht="14.25" customHeight="1" x14ac:dyDescent="0.2">
      <c r="B338" s="172"/>
      <c r="C338" s="172"/>
    </row>
    <row r="339" spans="2:3" ht="14.25" customHeight="1" x14ac:dyDescent="0.2">
      <c r="B339" s="172"/>
      <c r="C339" s="172"/>
    </row>
    <row r="340" spans="2:3" ht="14.25" customHeight="1" x14ac:dyDescent="0.2">
      <c r="B340" s="172"/>
      <c r="C340" s="172"/>
    </row>
    <row r="341" spans="2:3" ht="14.25" customHeight="1" x14ac:dyDescent="0.2">
      <c r="B341" s="172"/>
      <c r="C341" s="172"/>
    </row>
    <row r="342" spans="2:3" ht="14.25" customHeight="1" x14ac:dyDescent="0.2">
      <c r="B342" s="172"/>
      <c r="C342" s="172"/>
    </row>
    <row r="343" spans="2:3" ht="14.25" customHeight="1" x14ac:dyDescent="0.2">
      <c r="B343" s="172"/>
      <c r="C343" s="172"/>
    </row>
    <row r="344" spans="2:3" ht="14.25" customHeight="1" x14ac:dyDescent="0.2">
      <c r="B344" s="172"/>
      <c r="C344" s="172"/>
    </row>
    <row r="345" spans="2:3" ht="14.25" customHeight="1" x14ac:dyDescent="0.2">
      <c r="B345" s="172"/>
      <c r="C345" s="172"/>
    </row>
    <row r="346" spans="2:3" ht="14.25" customHeight="1" x14ac:dyDescent="0.2">
      <c r="B346" s="172"/>
      <c r="C346" s="172"/>
    </row>
    <row r="347" spans="2:3" ht="14.25" customHeight="1" x14ac:dyDescent="0.2">
      <c r="B347" s="172"/>
      <c r="C347" s="172"/>
    </row>
    <row r="348" spans="2:3" ht="14.25" customHeight="1" x14ac:dyDescent="0.2">
      <c r="B348" s="172"/>
      <c r="C348" s="172"/>
    </row>
    <row r="349" spans="2:3" ht="14.25" customHeight="1" x14ac:dyDescent="0.2">
      <c r="B349" s="172"/>
      <c r="C349" s="172"/>
    </row>
    <row r="350" spans="2:3" ht="14.25" customHeight="1" x14ac:dyDescent="0.2">
      <c r="B350" s="172"/>
      <c r="C350" s="172"/>
    </row>
    <row r="351" spans="2:3" ht="14.25" customHeight="1" x14ac:dyDescent="0.2">
      <c r="B351" s="172"/>
      <c r="C351" s="172"/>
    </row>
    <row r="352" spans="2:3" ht="14.25" customHeight="1" x14ac:dyDescent="0.2">
      <c r="B352" s="172"/>
      <c r="C352" s="172"/>
    </row>
    <row r="353" spans="2:3" ht="14.25" customHeight="1" x14ac:dyDescent="0.2">
      <c r="B353" s="172"/>
      <c r="C353" s="172"/>
    </row>
    <row r="354" spans="2:3" ht="14.25" customHeight="1" x14ac:dyDescent="0.2">
      <c r="B354" s="172"/>
      <c r="C354" s="172"/>
    </row>
    <row r="355" spans="2:3" ht="14.25" customHeight="1" x14ac:dyDescent="0.2">
      <c r="B355" s="172"/>
      <c r="C355" s="172"/>
    </row>
    <row r="356" spans="2:3" ht="14.25" customHeight="1" x14ac:dyDescent="0.2">
      <c r="B356" s="172"/>
      <c r="C356" s="172"/>
    </row>
    <row r="357" spans="2:3" ht="14.25" customHeight="1" x14ac:dyDescent="0.2">
      <c r="B357" s="172"/>
      <c r="C357" s="172"/>
    </row>
    <row r="358" spans="2:3" ht="14.25" customHeight="1" x14ac:dyDescent="0.2">
      <c r="B358" s="172"/>
      <c r="C358" s="172"/>
    </row>
    <row r="359" spans="2:3" ht="14.25" customHeight="1" x14ac:dyDescent="0.2">
      <c r="B359" s="172"/>
      <c r="C359" s="172"/>
    </row>
    <row r="360" spans="2:3" ht="14.25" customHeight="1" x14ac:dyDescent="0.2">
      <c r="B360" s="172"/>
      <c r="C360" s="172"/>
    </row>
    <row r="361" spans="2:3" ht="14.25" customHeight="1" x14ac:dyDescent="0.2">
      <c r="B361" s="172"/>
      <c r="C361" s="172"/>
    </row>
    <row r="362" spans="2:3" ht="14.25" customHeight="1" x14ac:dyDescent="0.2">
      <c r="B362" s="172"/>
      <c r="C362" s="172"/>
    </row>
    <row r="363" spans="2:3" ht="14.25" customHeight="1" x14ac:dyDescent="0.2">
      <c r="B363" s="172"/>
      <c r="C363" s="172"/>
    </row>
    <row r="364" spans="2:3" ht="14.25" customHeight="1" x14ac:dyDescent="0.2">
      <c r="B364" s="172"/>
      <c r="C364" s="172"/>
    </row>
    <row r="365" spans="2:3" ht="14.25" customHeight="1" x14ac:dyDescent="0.2">
      <c r="B365" s="172"/>
      <c r="C365" s="172"/>
    </row>
    <row r="366" spans="2:3" ht="14.25" customHeight="1" x14ac:dyDescent="0.2">
      <c r="B366" s="172"/>
      <c r="C366" s="172"/>
    </row>
    <row r="367" spans="2:3" ht="14.25" customHeight="1" x14ac:dyDescent="0.2">
      <c r="B367" s="172"/>
      <c r="C367" s="172"/>
    </row>
    <row r="368" spans="2:3" ht="14.25" customHeight="1" x14ac:dyDescent="0.2">
      <c r="B368" s="172"/>
      <c r="C368" s="172"/>
    </row>
    <row r="369" spans="2:3" ht="14.25" customHeight="1" x14ac:dyDescent="0.2">
      <c r="B369" s="172"/>
      <c r="C369" s="172"/>
    </row>
    <row r="370" spans="2:3" ht="14.25" customHeight="1" x14ac:dyDescent="0.2">
      <c r="B370" s="172"/>
      <c r="C370" s="172"/>
    </row>
    <row r="371" spans="2:3" ht="14.25" customHeight="1" x14ac:dyDescent="0.2">
      <c r="B371" s="172"/>
      <c r="C371" s="172"/>
    </row>
    <row r="372" spans="2:3" ht="14.25" customHeight="1" x14ac:dyDescent="0.2">
      <c r="B372" s="172"/>
      <c r="C372" s="172"/>
    </row>
    <row r="373" spans="2:3" ht="14.25" customHeight="1" x14ac:dyDescent="0.2">
      <c r="B373" s="172"/>
      <c r="C373" s="172"/>
    </row>
    <row r="374" spans="2:3" ht="14.25" customHeight="1" x14ac:dyDescent="0.2">
      <c r="B374" s="172"/>
      <c r="C374" s="172"/>
    </row>
    <row r="375" spans="2:3" ht="14.25" customHeight="1" x14ac:dyDescent="0.2">
      <c r="B375" s="172"/>
      <c r="C375" s="172"/>
    </row>
    <row r="376" spans="2:3" ht="14.25" customHeight="1" x14ac:dyDescent="0.2">
      <c r="B376" s="172"/>
      <c r="C376" s="172"/>
    </row>
    <row r="377" spans="2:3" ht="14.25" customHeight="1" x14ac:dyDescent="0.2">
      <c r="B377" s="172"/>
      <c r="C377" s="172"/>
    </row>
    <row r="378" spans="2:3" ht="14.25" customHeight="1" x14ac:dyDescent="0.2">
      <c r="B378" s="172"/>
      <c r="C378" s="172"/>
    </row>
    <row r="379" spans="2:3" ht="14.25" customHeight="1" x14ac:dyDescent="0.2">
      <c r="B379" s="172"/>
      <c r="C379" s="172"/>
    </row>
    <row r="380" spans="2:3" ht="14.25" customHeight="1" x14ac:dyDescent="0.2">
      <c r="B380" s="172"/>
      <c r="C380" s="172"/>
    </row>
    <row r="381" spans="2:3" ht="14.25" customHeight="1" x14ac:dyDescent="0.2">
      <c r="B381" s="172"/>
      <c r="C381" s="172"/>
    </row>
    <row r="382" spans="2:3" ht="14.25" customHeight="1" x14ac:dyDescent="0.2">
      <c r="B382" s="172"/>
      <c r="C382" s="172"/>
    </row>
    <row r="383" spans="2:3" ht="14.25" customHeight="1" x14ac:dyDescent="0.2">
      <c r="B383" s="172"/>
      <c r="C383" s="172"/>
    </row>
    <row r="384" spans="2:3" ht="14.25" customHeight="1" x14ac:dyDescent="0.2">
      <c r="B384" s="172"/>
      <c r="C384" s="172"/>
    </row>
    <row r="385" spans="2:3" ht="14.25" customHeight="1" x14ac:dyDescent="0.2">
      <c r="B385" s="172"/>
      <c r="C385" s="172"/>
    </row>
    <row r="386" spans="2:3" ht="14.25" customHeight="1" x14ac:dyDescent="0.2">
      <c r="B386" s="172"/>
      <c r="C386" s="172"/>
    </row>
    <row r="387" spans="2:3" ht="14.25" customHeight="1" x14ac:dyDescent="0.2">
      <c r="B387" s="172"/>
      <c r="C387" s="172"/>
    </row>
    <row r="388" spans="2:3" ht="14.25" customHeight="1" x14ac:dyDescent="0.2">
      <c r="B388" s="172"/>
      <c r="C388" s="172"/>
    </row>
    <row r="389" spans="2:3" ht="14.25" customHeight="1" x14ac:dyDescent="0.2">
      <c r="B389" s="172"/>
      <c r="C389" s="172"/>
    </row>
    <row r="390" spans="2:3" ht="14.25" customHeight="1" x14ac:dyDescent="0.2">
      <c r="B390" s="172"/>
      <c r="C390" s="172"/>
    </row>
    <row r="391" spans="2:3" ht="14.25" customHeight="1" x14ac:dyDescent="0.2">
      <c r="B391" s="172"/>
      <c r="C391" s="172"/>
    </row>
    <row r="392" spans="2:3" ht="14.25" customHeight="1" x14ac:dyDescent="0.2">
      <c r="B392" s="172"/>
      <c r="C392" s="172"/>
    </row>
    <row r="393" spans="2:3" ht="14.25" customHeight="1" x14ac:dyDescent="0.2">
      <c r="B393" s="172"/>
      <c r="C393" s="172"/>
    </row>
    <row r="394" spans="2:3" ht="14.25" customHeight="1" x14ac:dyDescent="0.2">
      <c r="B394" s="172"/>
      <c r="C394" s="172"/>
    </row>
    <row r="395" spans="2:3" ht="14.25" customHeight="1" x14ac:dyDescent="0.2">
      <c r="B395" s="172"/>
      <c r="C395" s="172"/>
    </row>
    <row r="396" spans="2:3" ht="14.25" customHeight="1" x14ac:dyDescent="0.2">
      <c r="B396" s="172"/>
      <c r="C396" s="172"/>
    </row>
    <row r="397" spans="2:3" ht="14.25" customHeight="1" x14ac:dyDescent="0.2">
      <c r="B397" s="172"/>
      <c r="C397" s="172"/>
    </row>
    <row r="398" spans="2:3" ht="14.25" customHeight="1" x14ac:dyDescent="0.2">
      <c r="B398" s="172"/>
      <c r="C398" s="172"/>
    </row>
    <row r="399" spans="2:3" ht="14.25" customHeight="1" x14ac:dyDescent="0.2">
      <c r="B399" s="172"/>
      <c r="C399" s="172"/>
    </row>
    <row r="400" spans="2:3" ht="14.25" customHeight="1" x14ac:dyDescent="0.2">
      <c r="B400" s="172"/>
      <c r="C400" s="172"/>
    </row>
    <row r="401" spans="2:3" ht="14.25" customHeight="1" x14ac:dyDescent="0.2">
      <c r="B401" s="172"/>
      <c r="C401" s="172"/>
    </row>
    <row r="402" spans="2:3" ht="14.25" customHeight="1" x14ac:dyDescent="0.2">
      <c r="B402" s="172"/>
      <c r="C402" s="172"/>
    </row>
    <row r="403" spans="2:3" ht="14.25" customHeight="1" x14ac:dyDescent="0.2">
      <c r="B403" s="172"/>
      <c r="C403" s="172"/>
    </row>
    <row r="404" spans="2:3" ht="14.25" customHeight="1" x14ac:dyDescent="0.2">
      <c r="B404" s="172"/>
      <c r="C404" s="172"/>
    </row>
    <row r="405" spans="2:3" ht="14.25" customHeight="1" x14ac:dyDescent="0.2">
      <c r="B405" s="172"/>
      <c r="C405" s="172"/>
    </row>
    <row r="406" spans="2:3" ht="14.25" customHeight="1" x14ac:dyDescent="0.2">
      <c r="B406" s="172"/>
      <c r="C406" s="172"/>
    </row>
    <row r="407" spans="2:3" ht="14.25" customHeight="1" x14ac:dyDescent="0.2">
      <c r="B407" s="172"/>
      <c r="C407" s="172"/>
    </row>
    <row r="408" spans="2:3" ht="14.25" customHeight="1" x14ac:dyDescent="0.2">
      <c r="B408" s="172"/>
      <c r="C408" s="172"/>
    </row>
    <row r="409" spans="2:3" ht="14.25" customHeight="1" x14ac:dyDescent="0.2">
      <c r="B409" s="172"/>
      <c r="C409" s="172"/>
    </row>
    <row r="410" spans="2:3" ht="14.25" customHeight="1" x14ac:dyDescent="0.2">
      <c r="B410" s="172"/>
      <c r="C410" s="172"/>
    </row>
    <row r="411" spans="2:3" ht="14.25" customHeight="1" x14ac:dyDescent="0.2">
      <c r="B411" s="172"/>
      <c r="C411" s="172"/>
    </row>
    <row r="412" spans="2:3" ht="14.25" customHeight="1" x14ac:dyDescent="0.2">
      <c r="B412" s="172"/>
      <c r="C412" s="172"/>
    </row>
    <row r="413" spans="2:3" ht="14.25" customHeight="1" x14ac:dyDescent="0.2">
      <c r="B413" s="172"/>
      <c r="C413" s="172"/>
    </row>
    <row r="414" spans="2:3" ht="14.25" customHeight="1" x14ac:dyDescent="0.2">
      <c r="B414" s="172"/>
      <c r="C414" s="172"/>
    </row>
    <row r="415" spans="2:3" ht="14.25" customHeight="1" x14ac:dyDescent="0.2">
      <c r="B415" s="172"/>
      <c r="C415" s="172"/>
    </row>
    <row r="416" spans="2:3" ht="14.25" customHeight="1" x14ac:dyDescent="0.2">
      <c r="B416" s="172"/>
      <c r="C416" s="172"/>
    </row>
    <row r="417" spans="2:3" ht="14.25" customHeight="1" x14ac:dyDescent="0.2">
      <c r="B417" s="172"/>
      <c r="C417" s="172"/>
    </row>
    <row r="418" spans="2:3" ht="14.25" customHeight="1" x14ac:dyDescent="0.2">
      <c r="B418" s="172"/>
      <c r="C418" s="172"/>
    </row>
    <row r="419" spans="2:3" ht="14.25" customHeight="1" x14ac:dyDescent="0.2">
      <c r="B419" s="172"/>
      <c r="C419" s="172"/>
    </row>
    <row r="420" spans="2:3" ht="14.25" customHeight="1" x14ac:dyDescent="0.2">
      <c r="B420" s="172"/>
      <c r="C420" s="172"/>
    </row>
    <row r="421" spans="2:3" ht="14.25" customHeight="1" x14ac:dyDescent="0.2">
      <c r="B421" s="172"/>
      <c r="C421" s="172"/>
    </row>
    <row r="422" spans="2:3" ht="14.25" customHeight="1" x14ac:dyDescent="0.2">
      <c r="B422" s="172"/>
      <c r="C422" s="172"/>
    </row>
    <row r="423" spans="2:3" ht="14.25" customHeight="1" x14ac:dyDescent="0.2">
      <c r="B423" s="172"/>
      <c r="C423" s="172"/>
    </row>
    <row r="424" spans="2:3" ht="14.25" customHeight="1" x14ac:dyDescent="0.2">
      <c r="B424" s="172"/>
      <c r="C424" s="172"/>
    </row>
    <row r="425" spans="2:3" ht="14.25" customHeight="1" x14ac:dyDescent="0.2">
      <c r="B425" s="172"/>
      <c r="C425" s="172"/>
    </row>
    <row r="426" spans="2:3" ht="14.25" customHeight="1" x14ac:dyDescent="0.2">
      <c r="B426" s="172"/>
      <c r="C426" s="172"/>
    </row>
    <row r="427" spans="2:3" ht="14.25" customHeight="1" x14ac:dyDescent="0.2">
      <c r="B427" s="172"/>
      <c r="C427" s="172"/>
    </row>
    <row r="428" spans="2:3" ht="14.25" customHeight="1" x14ac:dyDescent="0.2">
      <c r="B428" s="172"/>
      <c r="C428" s="172"/>
    </row>
    <row r="429" spans="2:3" ht="14.25" customHeight="1" x14ac:dyDescent="0.2">
      <c r="B429" s="172"/>
      <c r="C429" s="172"/>
    </row>
    <row r="430" spans="2:3" ht="14.25" customHeight="1" x14ac:dyDescent="0.2">
      <c r="B430" s="172"/>
      <c r="C430" s="172"/>
    </row>
    <row r="431" spans="2:3" ht="14.25" customHeight="1" x14ac:dyDescent="0.2">
      <c r="B431" s="172"/>
      <c r="C431" s="172"/>
    </row>
    <row r="432" spans="2:3" ht="14.25" customHeight="1" x14ac:dyDescent="0.2">
      <c r="B432" s="172"/>
      <c r="C432" s="172"/>
    </row>
    <row r="433" spans="2:3" ht="14.25" customHeight="1" x14ac:dyDescent="0.2">
      <c r="B433" s="172"/>
      <c r="C433" s="172"/>
    </row>
    <row r="434" spans="2:3" ht="14.25" customHeight="1" x14ac:dyDescent="0.2">
      <c r="B434" s="172"/>
      <c r="C434" s="172"/>
    </row>
    <row r="435" spans="2:3" ht="14.25" customHeight="1" x14ac:dyDescent="0.2">
      <c r="B435" s="172"/>
      <c r="C435" s="172"/>
    </row>
    <row r="436" spans="2:3" ht="14.25" customHeight="1" x14ac:dyDescent="0.2">
      <c r="B436" s="172"/>
      <c r="C436" s="172"/>
    </row>
    <row r="437" spans="2:3" ht="14.25" customHeight="1" x14ac:dyDescent="0.2">
      <c r="B437" s="172"/>
      <c r="C437" s="172"/>
    </row>
    <row r="438" spans="2:3" ht="14.25" customHeight="1" x14ac:dyDescent="0.2">
      <c r="B438" s="172"/>
      <c r="C438" s="172"/>
    </row>
    <row r="439" spans="2:3" ht="14.25" customHeight="1" x14ac:dyDescent="0.2">
      <c r="B439" s="172"/>
      <c r="C439" s="172"/>
    </row>
    <row r="440" spans="2:3" ht="14.25" customHeight="1" x14ac:dyDescent="0.2">
      <c r="B440" s="172"/>
      <c r="C440" s="172"/>
    </row>
    <row r="441" spans="2:3" ht="14.25" customHeight="1" x14ac:dyDescent="0.2">
      <c r="B441" s="172"/>
      <c r="C441" s="172"/>
    </row>
    <row r="442" spans="2:3" ht="14.25" customHeight="1" x14ac:dyDescent="0.2">
      <c r="B442" s="172"/>
      <c r="C442" s="172"/>
    </row>
    <row r="443" spans="2:3" ht="14.25" customHeight="1" x14ac:dyDescent="0.2">
      <c r="B443" s="172"/>
      <c r="C443" s="172"/>
    </row>
    <row r="444" spans="2:3" ht="14.25" customHeight="1" x14ac:dyDescent="0.2">
      <c r="B444" s="172"/>
      <c r="C444" s="172"/>
    </row>
    <row r="445" spans="2:3" ht="14.25" customHeight="1" x14ac:dyDescent="0.2">
      <c r="B445" s="172"/>
      <c r="C445" s="172"/>
    </row>
    <row r="446" spans="2:3" ht="14.25" customHeight="1" x14ac:dyDescent="0.2">
      <c r="B446" s="172"/>
      <c r="C446" s="172"/>
    </row>
    <row r="447" spans="2:3" ht="14.25" customHeight="1" x14ac:dyDescent="0.2">
      <c r="B447" s="172"/>
      <c r="C447" s="172"/>
    </row>
    <row r="448" spans="2:3" ht="14.25" customHeight="1" x14ac:dyDescent="0.2">
      <c r="B448" s="172"/>
      <c r="C448" s="172"/>
    </row>
    <row r="449" spans="2:3" ht="14.25" customHeight="1" x14ac:dyDescent="0.2">
      <c r="B449" s="172"/>
      <c r="C449" s="172"/>
    </row>
    <row r="450" spans="2:3" ht="14.25" customHeight="1" x14ac:dyDescent="0.2">
      <c r="B450" s="172"/>
      <c r="C450" s="172"/>
    </row>
    <row r="451" spans="2:3" ht="14.25" customHeight="1" x14ac:dyDescent="0.2">
      <c r="B451" s="172"/>
      <c r="C451" s="172"/>
    </row>
    <row r="452" spans="2:3" ht="14.25" customHeight="1" x14ac:dyDescent="0.2">
      <c r="B452" s="172"/>
      <c r="C452" s="172"/>
    </row>
    <row r="453" spans="2:3" ht="14.25" customHeight="1" x14ac:dyDescent="0.2">
      <c r="B453" s="172"/>
      <c r="C453" s="172"/>
    </row>
    <row r="454" spans="2:3" ht="14.25" customHeight="1" x14ac:dyDescent="0.2">
      <c r="B454" s="172"/>
      <c r="C454" s="172"/>
    </row>
    <row r="455" spans="2:3" ht="14.25" customHeight="1" x14ac:dyDescent="0.2">
      <c r="B455" s="172"/>
      <c r="C455" s="172"/>
    </row>
    <row r="456" spans="2:3" ht="14.25" customHeight="1" x14ac:dyDescent="0.2">
      <c r="B456" s="172"/>
      <c r="C456" s="172"/>
    </row>
    <row r="457" spans="2:3" ht="14.25" customHeight="1" x14ac:dyDescent="0.2">
      <c r="B457" s="172"/>
      <c r="C457" s="172"/>
    </row>
    <row r="458" spans="2:3" ht="14.25" customHeight="1" x14ac:dyDescent="0.2">
      <c r="B458" s="172"/>
      <c r="C458" s="172"/>
    </row>
    <row r="459" spans="2:3" ht="14.25" customHeight="1" x14ac:dyDescent="0.2">
      <c r="B459" s="172"/>
      <c r="C459" s="172"/>
    </row>
    <row r="460" spans="2:3" ht="14.25" customHeight="1" x14ac:dyDescent="0.2">
      <c r="B460" s="172"/>
      <c r="C460" s="172"/>
    </row>
    <row r="461" spans="2:3" ht="14.25" customHeight="1" x14ac:dyDescent="0.2">
      <c r="B461" s="172"/>
      <c r="C461" s="172"/>
    </row>
    <row r="462" spans="2:3" ht="14.25" customHeight="1" x14ac:dyDescent="0.2">
      <c r="B462" s="172"/>
      <c r="C462" s="172"/>
    </row>
    <row r="463" spans="2:3" ht="14.25" customHeight="1" x14ac:dyDescent="0.2">
      <c r="B463" s="172"/>
      <c r="C463" s="172"/>
    </row>
    <row r="464" spans="2:3" ht="14.25" customHeight="1" x14ac:dyDescent="0.2">
      <c r="B464" s="172"/>
      <c r="C464" s="172"/>
    </row>
    <row r="465" spans="2:3" ht="14.25" customHeight="1" x14ac:dyDescent="0.2">
      <c r="B465" s="172"/>
      <c r="C465" s="172"/>
    </row>
    <row r="466" spans="2:3" ht="14.25" customHeight="1" x14ac:dyDescent="0.2">
      <c r="B466" s="172"/>
      <c r="C466" s="172"/>
    </row>
    <row r="467" spans="2:3" ht="14.25" customHeight="1" x14ac:dyDescent="0.2">
      <c r="B467" s="172"/>
      <c r="C467" s="172"/>
    </row>
    <row r="468" spans="2:3" ht="14.25" customHeight="1" x14ac:dyDescent="0.2">
      <c r="B468" s="172"/>
      <c r="C468" s="172"/>
    </row>
    <row r="469" spans="2:3" ht="14.25" customHeight="1" x14ac:dyDescent="0.2">
      <c r="B469" s="172"/>
      <c r="C469" s="172"/>
    </row>
    <row r="470" spans="2:3" ht="14.25" customHeight="1" x14ac:dyDescent="0.2">
      <c r="B470" s="172"/>
      <c r="C470" s="172"/>
    </row>
    <row r="471" spans="2:3" ht="14.25" customHeight="1" x14ac:dyDescent="0.2">
      <c r="B471" s="172"/>
      <c r="C471" s="172"/>
    </row>
    <row r="472" spans="2:3" ht="14.25" customHeight="1" x14ac:dyDescent="0.2">
      <c r="B472" s="172"/>
      <c r="C472" s="172"/>
    </row>
    <row r="473" spans="2:3" ht="14.25" customHeight="1" x14ac:dyDescent="0.2">
      <c r="B473" s="172"/>
      <c r="C473" s="172"/>
    </row>
    <row r="474" spans="2:3" ht="14.25" customHeight="1" x14ac:dyDescent="0.2">
      <c r="B474" s="172"/>
      <c r="C474" s="172"/>
    </row>
    <row r="475" spans="2:3" ht="14.25" customHeight="1" x14ac:dyDescent="0.2">
      <c r="B475" s="172"/>
      <c r="C475" s="172"/>
    </row>
    <row r="476" spans="2:3" ht="14.25" customHeight="1" x14ac:dyDescent="0.2">
      <c r="B476" s="172"/>
      <c r="C476" s="172"/>
    </row>
    <row r="477" spans="2:3" ht="14.25" customHeight="1" x14ac:dyDescent="0.2">
      <c r="B477" s="172"/>
      <c r="C477" s="172"/>
    </row>
    <row r="478" spans="2:3" ht="14.25" customHeight="1" x14ac:dyDescent="0.2">
      <c r="B478" s="172"/>
      <c r="C478" s="172"/>
    </row>
    <row r="479" spans="2:3" ht="14.25" customHeight="1" x14ac:dyDescent="0.2">
      <c r="B479" s="172"/>
      <c r="C479" s="172"/>
    </row>
    <row r="480" spans="2:3" ht="14.25" customHeight="1" x14ac:dyDescent="0.2">
      <c r="B480" s="172"/>
      <c r="C480" s="172"/>
    </row>
    <row r="481" spans="2:3" ht="14.25" customHeight="1" x14ac:dyDescent="0.2">
      <c r="B481" s="172"/>
      <c r="C481" s="172"/>
    </row>
    <row r="482" spans="2:3" ht="14.25" customHeight="1" x14ac:dyDescent="0.2">
      <c r="B482" s="172"/>
      <c r="C482" s="172"/>
    </row>
    <row r="483" spans="2:3" ht="14.25" customHeight="1" x14ac:dyDescent="0.2">
      <c r="B483" s="172"/>
      <c r="C483" s="172"/>
    </row>
    <row r="484" spans="2:3" ht="14.25" customHeight="1" x14ac:dyDescent="0.2">
      <c r="B484" s="172"/>
      <c r="C484" s="172"/>
    </row>
    <row r="485" spans="2:3" ht="14.25" customHeight="1" x14ac:dyDescent="0.2">
      <c r="B485" s="172"/>
      <c r="C485" s="172"/>
    </row>
    <row r="486" spans="2:3" ht="14.25" customHeight="1" x14ac:dyDescent="0.2">
      <c r="B486" s="172"/>
      <c r="C486" s="172"/>
    </row>
    <row r="487" spans="2:3" ht="14.25" customHeight="1" x14ac:dyDescent="0.2">
      <c r="B487" s="172"/>
      <c r="C487" s="172"/>
    </row>
    <row r="488" spans="2:3" ht="14.25" customHeight="1" x14ac:dyDescent="0.2">
      <c r="B488" s="172"/>
      <c r="C488" s="172"/>
    </row>
    <row r="489" spans="2:3" ht="14.25" customHeight="1" x14ac:dyDescent="0.2">
      <c r="B489" s="172"/>
      <c r="C489" s="172"/>
    </row>
    <row r="490" spans="2:3" ht="14.25" customHeight="1" x14ac:dyDescent="0.2">
      <c r="B490" s="172"/>
      <c r="C490" s="172"/>
    </row>
    <row r="491" spans="2:3" ht="14.25" customHeight="1" x14ac:dyDescent="0.2">
      <c r="B491" s="172"/>
      <c r="C491" s="172"/>
    </row>
    <row r="492" spans="2:3" ht="14.25" customHeight="1" x14ac:dyDescent="0.2">
      <c r="B492" s="172"/>
      <c r="C492" s="172"/>
    </row>
    <row r="493" spans="2:3" ht="14.25" customHeight="1" x14ac:dyDescent="0.2">
      <c r="B493" s="172"/>
      <c r="C493" s="172"/>
    </row>
    <row r="494" spans="2:3" ht="14.25" customHeight="1" x14ac:dyDescent="0.2">
      <c r="B494" s="172"/>
      <c r="C494" s="172"/>
    </row>
    <row r="495" spans="2:3" ht="14.25" customHeight="1" x14ac:dyDescent="0.2">
      <c r="B495" s="172"/>
      <c r="C495" s="172"/>
    </row>
    <row r="496" spans="2:3" ht="14.25" customHeight="1" x14ac:dyDescent="0.2">
      <c r="B496" s="172"/>
      <c r="C496" s="172"/>
    </row>
    <row r="497" spans="2:3" ht="14.25" customHeight="1" x14ac:dyDescent="0.2">
      <c r="B497" s="172"/>
      <c r="C497" s="172"/>
    </row>
    <row r="498" spans="2:3" ht="14.25" customHeight="1" x14ac:dyDescent="0.2">
      <c r="B498" s="172"/>
      <c r="C498" s="172"/>
    </row>
    <row r="499" spans="2:3" ht="14.25" customHeight="1" x14ac:dyDescent="0.2">
      <c r="B499" s="172"/>
      <c r="C499" s="172"/>
    </row>
    <row r="500" spans="2:3" ht="14.25" customHeight="1" x14ac:dyDescent="0.2">
      <c r="B500" s="172"/>
      <c r="C500" s="172"/>
    </row>
    <row r="501" spans="2:3" ht="14.25" customHeight="1" x14ac:dyDescent="0.2">
      <c r="B501" s="172"/>
      <c r="C501" s="172"/>
    </row>
    <row r="502" spans="2:3" ht="14.25" customHeight="1" x14ac:dyDescent="0.2">
      <c r="B502" s="172"/>
      <c r="C502" s="172"/>
    </row>
    <row r="503" spans="2:3" ht="14.25" customHeight="1" x14ac:dyDescent="0.2">
      <c r="B503" s="172"/>
      <c r="C503" s="172"/>
    </row>
    <row r="504" spans="2:3" ht="14.25" customHeight="1" x14ac:dyDescent="0.2">
      <c r="B504" s="172"/>
      <c r="C504" s="172"/>
    </row>
    <row r="505" spans="2:3" ht="14.25" customHeight="1" x14ac:dyDescent="0.2">
      <c r="B505" s="172"/>
      <c r="C505" s="172"/>
    </row>
    <row r="506" spans="2:3" ht="14.25" customHeight="1" x14ac:dyDescent="0.2">
      <c r="B506" s="172"/>
      <c r="C506" s="172"/>
    </row>
    <row r="507" spans="2:3" ht="14.25" customHeight="1" x14ac:dyDescent="0.2">
      <c r="B507" s="172"/>
      <c r="C507" s="172"/>
    </row>
    <row r="508" spans="2:3" ht="14.25" customHeight="1" x14ac:dyDescent="0.2">
      <c r="B508" s="172"/>
      <c r="C508" s="172"/>
    </row>
    <row r="509" spans="2:3" ht="14.25" customHeight="1" x14ac:dyDescent="0.2">
      <c r="B509" s="172"/>
      <c r="C509" s="172"/>
    </row>
    <row r="510" spans="2:3" ht="14.25" customHeight="1" x14ac:dyDescent="0.2">
      <c r="B510" s="172"/>
      <c r="C510" s="172"/>
    </row>
    <row r="511" spans="2:3" ht="14.25" customHeight="1" x14ac:dyDescent="0.2">
      <c r="B511" s="172"/>
      <c r="C511" s="172"/>
    </row>
    <row r="512" spans="2:3" ht="14.25" customHeight="1" x14ac:dyDescent="0.2">
      <c r="B512" s="172"/>
      <c r="C512" s="172"/>
    </row>
    <row r="513" spans="2:3" ht="14.25" customHeight="1" x14ac:dyDescent="0.2">
      <c r="B513" s="172"/>
      <c r="C513" s="172"/>
    </row>
    <row r="514" spans="2:3" ht="14.25" customHeight="1" x14ac:dyDescent="0.2">
      <c r="B514" s="172"/>
      <c r="C514" s="172"/>
    </row>
    <row r="515" spans="2:3" ht="14.25" customHeight="1" x14ac:dyDescent="0.2">
      <c r="B515" s="172"/>
      <c r="C515" s="172"/>
    </row>
    <row r="516" spans="2:3" ht="14.25" customHeight="1" x14ac:dyDescent="0.2">
      <c r="B516" s="172"/>
      <c r="C516" s="172"/>
    </row>
    <row r="517" spans="2:3" ht="14.25" customHeight="1" x14ac:dyDescent="0.2">
      <c r="B517" s="172"/>
      <c r="C517" s="172"/>
    </row>
    <row r="518" spans="2:3" ht="14.25" customHeight="1" x14ac:dyDescent="0.2">
      <c r="B518" s="172"/>
      <c r="C518" s="172"/>
    </row>
    <row r="519" spans="2:3" ht="14.25" customHeight="1" x14ac:dyDescent="0.2">
      <c r="B519" s="172"/>
      <c r="C519" s="172"/>
    </row>
    <row r="520" spans="2:3" ht="14.25" customHeight="1" x14ac:dyDescent="0.2">
      <c r="B520" s="172"/>
      <c r="C520" s="172"/>
    </row>
    <row r="521" spans="2:3" ht="14.25" customHeight="1" x14ac:dyDescent="0.2">
      <c r="B521" s="172"/>
      <c r="C521" s="172"/>
    </row>
    <row r="522" spans="2:3" ht="14.25" customHeight="1" x14ac:dyDescent="0.2">
      <c r="B522" s="172"/>
      <c r="C522" s="172"/>
    </row>
    <row r="523" spans="2:3" ht="14.25" customHeight="1" x14ac:dyDescent="0.2">
      <c r="B523" s="172"/>
      <c r="C523" s="172"/>
    </row>
    <row r="524" spans="2:3" ht="14.25" customHeight="1" x14ac:dyDescent="0.2">
      <c r="B524" s="172"/>
      <c r="C524" s="172"/>
    </row>
    <row r="525" spans="2:3" ht="14.25" customHeight="1" x14ac:dyDescent="0.2">
      <c r="B525" s="172"/>
      <c r="C525" s="172"/>
    </row>
    <row r="526" spans="2:3" ht="14.25" customHeight="1" x14ac:dyDescent="0.2">
      <c r="B526" s="172"/>
      <c r="C526" s="172"/>
    </row>
    <row r="527" spans="2:3" ht="14.25" customHeight="1" x14ac:dyDescent="0.2">
      <c r="B527" s="172"/>
      <c r="C527" s="172"/>
    </row>
    <row r="528" spans="2:3" ht="14.25" customHeight="1" x14ac:dyDescent="0.2">
      <c r="B528" s="172"/>
      <c r="C528" s="172"/>
    </row>
    <row r="529" spans="2:3" ht="14.25" customHeight="1" x14ac:dyDescent="0.2">
      <c r="B529" s="172"/>
      <c r="C529" s="172"/>
    </row>
    <row r="530" spans="2:3" ht="14.25" customHeight="1" x14ac:dyDescent="0.2">
      <c r="B530" s="172"/>
      <c r="C530" s="172"/>
    </row>
    <row r="531" spans="2:3" ht="14.25" customHeight="1" x14ac:dyDescent="0.2">
      <c r="B531" s="172"/>
      <c r="C531" s="172"/>
    </row>
    <row r="532" spans="2:3" ht="14.25" customHeight="1" x14ac:dyDescent="0.2">
      <c r="B532" s="172"/>
      <c r="C532" s="172"/>
    </row>
    <row r="533" spans="2:3" ht="14.25" customHeight="1" x14ac:dyDescent="0.2">
      <c r="B533" s="172"/>
      <c r="C533" s="172"/>
    </row>
    <row r="534" spans="2:3" ht="14.25" customHeight="1" x14ac:dyDescent="0.2">
      <c r="B534" s="172"/>
      <c r="C534" s="172"/>
    </row>
    <row r="535" spans="2:3" ht="14.25" customHeight="1" x14ac:dyDescent="0.2">
      <c r="B535" s="172"/>
      <c r="C535" s="172"/>
    </row>
    <row r="536" spans="2:3" ht="14.25" customHeight="1" x14ac:dyDescent="0.2">
      <c r="B536" s="172"/>
      <c r="C536" s="172"/>
    </row>
    <row r="537" spans="2:3" ht="14.25" customHeight="1" x14ac:dyDescent="0.2">
      <c r="B537" s="172"/>
      <c r="C537" s="172"/>
    </row>
    <row r="538" spans="2:3" ht="14.25" customHeight="1" x14ac:dyDescent="0.2">
      <c r="B538" s="172"/>
      <c r="C538" s="172"/>
    </row>
    <row r="539" spans="2:3" ht="14.25" customHeight="1" x14ac:dyDescent="0.2">
      <c r="B539" s="172"/>
      <c r="C539" s="172"/>
    </row>
    <row r="540" spans="2:3" ht="14.25" customHeight="1" x14ac:dyDescent="0.2">
      <c r="B540" s="172"/>
      <c r="C540" s="172"/>
    </row>
    <row r="541" spans="2:3" ht="14.25" customHeight="1" x14ac:dyDescent="0.2">
      <c r="B541" s="172"/>
      <c r="C541" s="172"/>
    </row>
    <row r="542" spans="2:3" ht="14.25" customHeight="1" x14ac:dyDescent="0.2">
      <c r="B542" s="172"/>
      <c r="C542" s="172"/>
    </row>
    <row r="543" spans="2:3" ht="14.25" customHeight="1" x14ac:dyDescent="0.2">
      <c r="B543" s="172"/>
      <c r="C543" s="172"/>
    </row>
    <row r="544" spans="2:3" ht="14.25" customHeight="1" x14ac:dyDescent="0.2">
      <c r="B544" s="172"/>
      <c r="C544" s="172"/>
    </row>
    <row r="545" spans="2:3" ht="14.25" customHeight="1" x14ac:dyDescent="0.2">
      <c r="B545" s="172"/>
      <c r="C545" s="172"/>
    </row>
    <row r="546" spans="2:3" ht="14.25" customHeight="1" x14ac:dyDescent="0.2">
      <c r="B546" s="172"/>
      <c r="C546" s="172"/>
    </row>
    <row r="547" spans="2:3" ht="14.25" customHeight="1" x14ac:dyDescent="0.2">
      <c r="B547" s="172"/>
      <c r="C547" s="172"/>
    </row>
    <row r="548" spans="2:3" ht="14.25" customHeight="1" x14ac:dyDescent="0.2">
      <c r="B548" s="172"/>
      <c r="C548" s="172"/>
    </row>
    <row r="549" spans="2:3" ht="14.25" customHeight="1" x14ac:dyDescent="0.2">
      <c r="B549" s="172"/>
      <c r="C549" s="172"/>
    </row>
    <row r="550" spans="2:3" ht="14.25" customHeight="1" x14ac:dyDescent="0.2">
      <c r="B550" s="172"/>
      <c r="C550" s="172"/>
    </row>
    <row r="551" spans="2:3" ht="14.25" customHeight="1" x14ac:dyDescent="0.2">
      <c r="B551" s="172"/>
      <c r="C551" s="172"/>
    </row>
    <row r="552" spans="2:3" ht="14.25" customHeight="1" x14ac:dyDescent="0.2">
      <c r="B552" s="172"/>
      <c r="C552" s="172"/>
    </row>
    <row r="553" spans="2:3" ht="14.25" customHeight="1" x14ac:dyDescent="0.2">
      <c r="B553" s="172"/>
      <c r="C553" s="172"/>
    </row>
    <row r="554" spans="2:3" ht="14.25" customHeight="1" x14ac:dyDescent="0.2">
      <c r="B554" s="172"/>
      <c r="C554" s="172"/>
    </row>
    <row r="555" spans="2:3" ht="14.25" customHeight="1" x14ac:dyDescent="0.2">
      <c r="B555" s="172"/>
      <c r="C555" s="172"/>
    </row>
    <row r="556" spans="2:3" ht="14.25" customHeight="1" x14ac:dyDescent="0.2">
      <c r="B556" s="172"/>
      <c r="C556" s="172"/>
    </row>
    <row r="557" spans="2:3" ht="14.25" customHeight="1" x14ac:dyDescent="0.2">
      <c r="B557" s="172"/>
      <c r="C557" s="172"/>
    </row>
    <row r="558" spans="2:3" ht="14.25" customHeight="1" x14ac:dyDescent="0.2">
      <c r="B558" s="172"/>
      <c r="C558" s="172"/>
    </row>
    <row r="559" spans="2:3" ht="14.25" customHeight="1" x14ac:dyDescent="0.2">
      <c r="B559" s="172"/>
      <c r="C559" s="172"/>
    </row>
    <row r="560" spans="2:3" ht="14.25" customHeight="1" x14ac:dyDescent="0.2">
      <c r="B560" s="172"/>
      <c r="C560" s="172"/>
    </row>
    <row r="561" spans="2:3" ht="14.25" customHeight="1" x14ac:dyDescent="0.2">
      <c r="B561" s="172"/>
      <c r="C561" s="172"/>
    </row>
    <row r="562" spans="2:3" ht="14.25" customHeight="1" x14ac:dyDescent="0.2">
      <c r="B562" s="172"/>
      <c r="C562" s="172"/>
    </row>
    <row r="563" spans="2:3" ht="14.25" customHeight="1" x14ac:dyDescent="0.2">
      <c r="B563" s="172"/>
      <c r="C563" s="172"/>
    </row>
    <row r="564" spans="2:3" ht="14.25" customHeight="1" x14ac:dyDescent="0.2">
      <c r="B564" s="172"/>
      <c r="C564" s="172"/>
    </row>
    <row r="565" spans="2:3" ht="14.25" customHeight="1" x14ac:dyDescent="0.2">
      <c r="B565" s="172"/>
      <c r="C565" s="172"/>
    </row>
    <row r="566" spans="2:3" ht="14.25" customHeight="1" x14ac:dyDescent="0.2">
      <c r="B566" s="172"/>
      <c r="C566" s="172"/>
    </row>
    <row r="567" spans="2:3" ht="14.25" customHeight="1" x14ac:dyDescent="0.2">
      <c r="B567" s="172"/>
      <c r="C567" s="172"/>
    </row>
    <row r="568" spans="2:3" ht="14.25" customHeight="1" x14ac:dyDescent="0.2">
      <c r="B568" s="172"/>
      <c r="C568" s="172"/>
    </row>
    <row r="569" spans="2:3" ht="14.25" customHeight="1" x14ac:dyDescent="0.2">
      <c r="B569" s="172"/>
      <c r="C569" s="172"/>
    </row>
    <row r="570" spans="2:3" ht="14.25" customHeight="1" x14ac:dyDescent="0.2">
      <c r="B570" s="172"/>
      <c r="C570" s="172"/>
    </row>
    <row r="571" spans="2:3" ht="14.25" customHeight="1" x14ac:dyDescent="0.2">
      <c r="B571" s="172"/>
      <c r="C571" s="172"/>
    </row>
    <row r="572" spans="2:3" ht="14.25" customHeight="1" x14ac:dyDescent="0.2">
      <c r="B572" s="172"/>
      <c r="C572" s="172"/>
    </row>
    <row r="573" spans="2:3" ht="14.25" customHeight="1" x14ac:dyDescent="0.2">
      <c r="B573" s="172"/>
      <c r="C573" s="172"/>
    </row>
    <row r="574" spans="2:3" ht="14.25" customHeight="1" x14ac:dyDescent="0.2">
      <c r="B574" s="172"/>
      <c r="C574" s="172"/>
    </row>
    <row r="575" spans="2:3" ht="14.25" customHeight="1" x14ac:dyDescent="0.2">
      <c r="B575" s="172"/>
      <c r="C575" s="172"/>
    </row>
    <row r="576" spans="2:3" ht="14.25" customHeight="1" x14ac:dyDescent="0.2">
      <c r="B576" s="172"/>
      <c r="C576" s="172"/>
    </row>
    <row r="577" spans="2:3" ht="14.25" customHeight="1" x14ac:dyDescent="0.2">
      <c r="B577" s="172"/>
      <c r="C577" s="172"/>
    </row>
    <row r="578" spans="2:3" ht="14.25" customHeight="1" x14ac:dyDescent="0.2">
      <c r="B578" s="172"/>
      <c r="C578" s="172"/>
    </row>
    <row r="579" spans="2:3" ht="14.25" customHeight="1" x14ac:dyDescent="0.2">
      <c r="B579" s="172"/>
      <c r="C579" s="172"/>
    </row>
    <row r="580" spans="2:3" ht="14.25" customHeight="1" x14ac:dyDescent="0.2">
      <c r="B580" s="172"/>
      <c r="C580" s="172"/>
    </row>
    <row r="581" spans="2:3" ht="14.25" customHeight="1" x14ac:dyDescent="0.2">
      <c r="B581" s="172"/>
      <c r="C581" s="172"/>
    </row>
    <row r="582" spans="2:3" ht="14.25" customHeight="1" x14ac:dyDescent="0.2">
      <c r="B582" s="172"/>
      <c r="C582" s="172"/>
    </row>
    <row r="583" spans="2:3" ht="14.25" customHeight="1" x14ac:dyDescent="0.2">
      <c r="B583" s="172"/>
      <c r="C583" s="172"/>
    </row>
    <row r="584" spans="2:3" ht="14.25" customHeight="1" x14ac:dyDescent="0.2">
      <c r="B584" s="172"/>
      <c r="C584" s="172"/>
    </row>
    <row r="585" spans="2:3" ht="14.25" customHeight="1" x14ac:dyDescent="0.2">
      <c r="B585" s="172"/>
      <c r="C585" s="172"/>
    </row>
    <row r="586" spans="2:3" ht="14.25" customHeight="1" x14ac:dyDescent="0.2">
      <c r="B586" s="172"/>
      <c r="C586" s="172"/>
    </row>
    <row r="587" spans="2:3" ht="14.25" customHeight="1" x14ac:dyDescent="0.2">
      <c r="B587" s="172"/>
      <c r="C587" s="172"/>
    </row>
    <row r="588" spans="2:3" ht="14.25" customHeight="1" x14ac:dyDescent="0.2">
      <c r="B588" s="172"/>
      <c r="C588" s="172"/>
    </row>
    <row r="589" spans="2:3" ht="14.25" customHeight="1" x14ac:dyDescent="0.2">
      <c r="B589" s="172"/>
      <c r="C589" s="172"/>
    </row>
    <row r="590" spans="2:3" ht="14.25" customHeight="1" x14ac:dyDescent="0.2">
      <c r="B590" s="172"/>
      <c r="C590" s="172"/>
    </row>
    <row r="591" spans="2:3" ht="14.25" customHeight="1" x14ac:dyDescent="0.2">
      <c r="B591" s="172"/>
      <c r="C591" s="172"/>
    </row>
    <row r="592" spans="2:3" ht="14.25" customHeight="1" x14ac:dyDescent="0.2">
      <c r="B592" s="172"/>
      <c r="C592" s="172"/>
    </row>
    <row r="593" spans="2:3" ht="14.25" customHeight="1" x14ac:dyDescent="0.2">
      <c r="B593" s="172"/>
      <c r="C593" s="172"/>
    </row>
    <row r="594" spans="2:3" ht="14.25" customHeight="1" x14ac:dyDescent="0.2">
      <c r="B594" s="172"/>
      <c r="C594" s="172"/>
    </row>
    <row r="595" spans="2:3" ht="14.25" customHeight="1" x14ac:dyDescent="0.2">
      <c r="B595" s="172"/>
      <c r="C595" s="172"/>
    </row>
    <row r="596" spans="2:3" ht="14.25" customHeight="1" x14ac:dyDescent="0.2">
      <c r="B596" s="172"/>
      <c r="C596" s="172"/>
    </row>
    <row r="597" spans="2:3" ht="14.25" customHeight="1" x14ac:dyDescent="0.2">
      <c r="B597" s="172"/>
      <c r="C597" s="172"/>
    </row>
    <row r="598" spans="2:3" ht="14.25" customHeight="1" x14ac:dyDescent="0.2">
      <c r="B598" s="172"/>
      <c r="C598" s="172"/>
    </row>
    <row r="599" spans="2:3" ht="14.25" customHeight="1" x14ac:dyDescent="0.2">
      <c r="B599" s="172"/>
      <c r="C599" s="172"/>
    </row>
    <row r="600" spans="2:3" ht="14.25" customHeight="1" x14ac:dyDescent="0.2">
      <c r="B600" s="172"/>
      <c r="C600" s="172"/>
    </row>
    <row r="601" spans="2:3" ht="14.25" customHeight="1" x14ac:dyDescent="0.2">
      <c r="B601" s="172"/>
      <c r="C601" s="172"/>
    </row>
    <row r="602" spans="2:3" ht="14.25" customHeight="1" x14ac:dyDescent="0.2">
      <c r="B602" s="172"/>
      <c r="C602" s="172"/>
    </row>
    <row r="603" spans="2:3" ht="14.25" customHeight="1" x14ac:dyDescent="0.2">
      <c r="B603" s="172"/>
      <c r="C603" s="172"/>
    </row>
    <row r="604" spans="2:3" ht="14.25" customHeight="1" x14ac:dyDescent="0.2">
      <c r="B604" s="172"/>
      <c r="C604" s="172"/>
    </row>
    <row r="605" spans="2:3" ht="14.25" customHeight="1" x14ac:dyDescent="0.2">
      <c r="B605" s="172"/>
      <c r="C605" s="172"/>
    </row>
    <row r="606" spans="2:3" ht="14.25" customHeight="1" x14ac:dyDescent="0.2">
      <c r="B606" s="172"/>
      <c r="C606" s="172"/>
    </row>
    <row r="607" spans="2:3" ht="14.25" customHeight="1" x14ac:dyDescent="0.2">
      <c r="B607" s="172"/>
      <c r="C607" s="172"/>
    </row>
    <row r="608" spans="2:3" ht="14.25" customHeight="1" x14ac:dyDescent="0.2">
      <c r="B608" s="172"/>
      <c r="C608" s="172"/>
    </row>
    <row r="609" spans="2:3" ht="14.25" customHeight="1" x14ac:dyDescent="0.2">
      <c r="B609" s="172"/>
      <c r="C609" s="172"/>
    </row>
    <row r="610" spans="2:3" ht="14.25" customHeight="1" x14ac:dyDescent="0.2">
      <c r="B610" s="172"/>
      <c r="C610" s="172"/>
    </row>
    <row r="611" spans="2:3" ht="14.25" customHeight="1" x14ac:dyDescent="0.2">
      <c r="B611" s="172"/>
      <c r="C611" s="172"/>
    </row>
    <row r="612" spans="2:3" ht="14.25" customHeight="1" x14ac:dyDescent="0.2">
      <c r="B612" s="172"/>
      <c r="C612" s="172"/>
    </row>
    <row r="613" spans="2:3" ht="14.25" customHeight="1" x14ac:dyDescent="0.2">
      <c r="B613" s="172"/>
      <c r="C613" s="172"/>
    </row>
    <row r="614" spans="2:3" ht="14.25" customHeight="1" x14ac:dyDescent="0.2">
      <c r="B614" s="172"/>
      <c r="C614" s="172"/>
    </row>
    <row r="615" spans="2:3" ht="14.25" customHeight="1" x14ac:dyDescent="0.2">
      <c r="B615" s="172"/>
      <c r="C615" s="172"/>
    </row>
    <row r="616" spans="2:3" ht="14.25" customHeight="1" x14ac:dyDescent="0.2">
      <c r="B616" s="172"/>
      <c r="C616" s="172"/>
    </row>
    <row r="617" spans="2:3" ht="14.25" customHeight="1" x14ac:dyDescent="0.2">
      <c r="B617" s="172"/>
      <c r="C617" s="172"/>
    </row>
    <row r="618" spans="2:3" ht="14.25" customHeight="1" x14ac:dyDescent="0.2">
      <c r="B618" s="172"/>
      <c r="C618" s="172"/>
    </row>
    <row r="619" spans="2:3" ht="14.25" customHeight="1" x14ac:dyDescent="0.2">
      <c r="B619" s="172"/>
      <c r="C619" s="172"/>
    </row>
    <row r="620" spans="2:3" ht="14.25" customHeight="1" x14ac:dyDescent="0.2">
      <c r="B620" s="172"/>
      <c r="C620" s="172"/>
    </row>
    <row r="621" spans="2:3" ht="14.25" customHeight="1" x14ac:dyDescent="0.2">
      <c r="B621" s="172"/>
      <c r="C621" s="172"/>
    </row>
    <row r="622" spans="2:3" ht="14.25" customHeight="1" x14ac:dyDescent="0.2">
      <c r="B622" s="172"/>
      <c r="C622" s="172"/>
    </row>
    <row r="623" spans="2:3" ht="14.25" customHeight="1" x14ac:dyDescent="0.2">
      <c r="B623" s="172"/>
      <c r="C623" s="172"/>
    </row>
    <row r="624" spans="2:3" ht="14.25" customHeight="1" x14ac:dyDescent="0.2">
      <c r="B624" s="172"/>
      <c r="C624" s="172"/>
    </row>
    <row r="625" spans="2:3" ht="14.25" customHeight="1" x14ac:dyDescent="0.2">
      <c r="B625" s="172"/>
      <c r="C625" s="172"/>
    </row>
    <row r="626" spans="2:3" ht="14.25" customHeight="1" x14ac:dyDescent="0.2">
      <c r="B626" s="172"/>
      <c r="C626" s="172"/>
    </row>
    <row r="627" spans="2:3" ht="14.25" customHeight="1" x14ac:dyDescent="0.2">
      <c r="B627" s="172"/>
      <c r="C627" s="172"/>
    </row>
    <row r="628" spans="2:3" ht="14.25" customHeight="1" x14ac:dyDescent="0.2">
      <c r="B628" s="172"/>
      <c r="C628" s="172"/>
    </row>
    <row r="629" spans="2:3" ht="14.25" customHeight="1" x14ac:dyDescent="0.2">
      <c r="B629" s="172"/>
      <c r="C629" s="172"/>
    </row>
    <row r="630" spans="2:3" ht="14.25" customHeight="1" x14ac:dyDescent="0.2">
      <c r="B630" s="172"/>
      <c r="C630" s="172"/>
    </row>
    <row r="631" spans="2:3" ht="14.25" customHeight="1" x14ac:dyDescent="0.2">
      <c r="B631" s="172"/>
      <c r="C631" s="172"/>
    </row>
    <row r="632" spans="2:3" ht="14.25" customHeight="1" x14ac:dyDescent="0.2">
      <c r="B632" s="172"/>
      <c r="C632" s="172"/>
    </row>
    <row r="633" spans="2:3" ht="14.25" customHeight="1" x14ac:dyDescent="0.2">
      <c r="B633" s="172"/>
      <c r="C633" s="172"/>
    </row>
    <row r="634" spans="2:3" ht="14.25" customHeight="1" x14ac:dyDescent="0.2">
      <c r="B634" s="172"/>
      <c r="C634" s="172"/>
    </row>
    <row r="635" spans="2:3" ht="14.25" customHeight="1" x14ac:dyDescent="0.2">
      <c r="B635" s="172"/>
      <c r="C635" s="172"/>
    </row>
    <row r="636" spans="2:3" ht="14.25" customHeight="1" x14ac:dyDescent="0.2">
      <c r="B636" s="172"/>
      <c r="C636" s="172"/>
    </row>
    <row r="637" spans="2:3" ht="14.25" customHeight="1" x14ac:dyDescent="0.2">
      <c r="B637" s="172"/>
      <c r="C637" s="172"/>
    </row>
    <row r="638" spans="2:3" ht="14.25" customHeight="1" x14ac:dyDescent="0.2">
      <c r="B638" s="172"/>
      <c r="C638" s="172"/>
    </row>
    <row r="639" spans="2:3" ht="14.25" customHeight="1" x14ac:dyDescent="0.2">
      <c r="B639" s="172"/>
      <c r="C639" s="172"/>
    </row>
    <row r="640" spans="2:3" ht="14.25" customHeight="1" x14ac:dyDescent="0.2">
      <c r="B640" s="172"/>
      <c r="C640" s="172"/>
    </row>
    <row r="641" spans="2:3" ht="14.25" customHeight="1" x14ac:dyDescent="0.2">
      <c r="B641" s="172"/>
      <c r="C641" s="172"/>
    </row>
    <row r="642" spans="2:3" ht="14.25" customHeight="1" x14ac:dyDescent="0.2">
      <c r="B642" s="172"/>
      <c r="C642" s="172"/>
    </row>
    <row r="643" spans="2:3" ht="14.25" customHeight="1" x14ac:dyDescent="0.2">
      <c r="B643" s="172"/>
      <c r="C643" s="172"/>
    </row>
    <row r="644" spans="2:3" ht="14.25" customHeight="1" x14ac:dyDescent="0.2">
      <c r="B644" s="172"/>
      <c r="C644" s="172"/>
    </row>
    <row r="645" spans="2:3" ht="14.25" customHeight="1" x14ac:dyDescent="0.2">
      <c r="B645" s="172"/>
      <c r="C645" s="172"/>
    </row>
    <row r="646" spans="2:3" ht="14.25" customHeight="1" x14ac:dyDescent="0.2">
      <c r="B646" s="172"/>
      <c r="C646" s="172"/>
    </row>
    <row r="647" spans="2:3" ht="14.25" customHeight="1" x14ac:dyDescent="0.2">
      <c r="B647" s="172"/>
      <c r="C647" s="172"/>
    </row>
    <row r="648" spans="2:3" ht="14.25" customHeight="1" x14ac:dyDescent="0.2">
      <c r="B648" s="172"/>
      <c r="C648" s="172"/>
    </row>
    <row r="649" spans="2:3" ht="14.25" customHeight="1" x14ac:dyDescent="0.2">
      <c r="B649" s="172"/>
      <c r="C649" s="172"/>
    </row>
    <row r="650" spans="2:3" ht="14.25" customHeight="1" x14ac:dyDescent="0.2">
      <c r="B650" s="172"/>
      <c r="C650" s="172"/>
    </row>
    <row r="651" spans="2:3" ht="14.25" customHeight="1" x14ac:dyDescent="0.2">
      <c r="B651" s="172"/>
      <c r="C651" s="172"/>
    </row>
    <row r="652" spans="2:3" ht="14.25" customHeight="1" x14ac:dyDescent="0.2">
      <c r="B652" s="172"/>
      <c r="C652" s="172"/>
    </row>
    <row r="653" spans="2:3" ht="14.25" customHeight="1" x14ac:dyDescent="0.2">
      <c r="B653" s="172"/>
      <c r="C653" s="172"/>
    </row>
    <row r="654" spans="2:3" ht="14.25" customHeight="1" x14ac:dyDescent="0.2">
      <c r="B654" s="172"/>
      <c r="C654" s="172"/>
    </row>
    <row r="655" spans="2:3" ht="14.25" customHeight="1" x14ac:dyDescent="0.2">
      <c r="B655" s="172"/>
      <c r="C655" s="172"/>
    </row>
    <row r="656" spans="2:3" ht="14.25" customHeight="1" x14ac:dyDescent="0.2">
      <c r="B656" s="172"/>
      <c r="C656" s="172"/>
    </row>
    <row r="657" spans="2:3" ht="14.25" customHeight="1" x14ac:dyDescent="0.2">
      <c r="B657" s="172"/>
      <c r="C657" s="172"/>
    </row>
    <row r="658" spans="2:3" ht="14.25" customHeight="1" x14ac:dyDescent="0.2">
      <c r="B658" s="172"/>
      <c r="C658" s="172"/>
    </row>
    <row r="659" spans="2:3" ht="14.25" customHeight="1" x14ac:dyDescent="0.2">
      <c r="B659" s="172"/>
      <c r="C659" s="172"/>
    </row>
    <row r="660" spans="2:3" ht="14.25" customHeight="1" x14ac:dyDescent="0.2">
      <c r="B660" s="172"/>
      <c r="C660" s="172"/>
    </row>
    <row r="661" spans="2:3" ht="14.25" customHeight="1" x14ac:dyDescent="0.2">
      <c r="B661" s="172"/>
      <c r="C661" s="172"/>
    </row>
    <row r="662" spans="2:3" ht="14.25" customHeight="1" x14ac:dyDescent="0.2">
      <c r="B662" s="172"/>
      <c r="C662" s="172"/>
    </row>
    <row r="663" spans="2:3" ht="14.25" customHeight="1" x14ac:dyDescent="0.2">
      <c r="B663" s="172"/>
      <c r="C663" s="172"/>
    </row>
    <row r="664" spans="2:3" ht="14.25" customHeight="1" x14ac:dyDescent="0.2">
      <c r="B664" s="172"/>
      <c r="C664" s="172"/>
    </row>
    <row r="665" spans="2:3" ht="14.25" customHeight="1" x14ac:dyDescent="0.2">
      <c r="B665" s="172"/>
      <c r="C665" s="172"/>
    </row>
    <row r="666" spans="2:3" ht="14.25" customHeight="1" x14ac:dyDescent="0.2">
      <c r="B666" s="172"/>
      <c r="C666" s="172"/>
    </row>
    <row r="667" spans="2:3" ht="14.25" customHeight="1" x14ac:dyDescent="0.2">
      <c r="B667" s="172"/>
      <c r="C667" s="172"/>
    </row>
    <row r="668" spans="2:3" ht="14.25" customHeight="1" x14ac:dyDescent="0.2">
      <c r="B668" s="172"/>
      <c r="C668" s="172"/>
    </row>
    <row r="669" spans="2:3" ht="14.25" customHeight="1" x14ac:dyDescent="0.2">
      <c r="B669" s="172"/>
      <c r="C669" s="172"/>
    </row>
    <row r="670" spans="2:3" ht="14.25" customHeight="1" x14ac:dyDescent="0.2">
      <c r="B670" s="172"/>
      <c r="C670" s="172"/>
    </row>
    <row r="671" spans="2:3" ht="14.25" customHeight="1" x14ac:dyDescent="0.2">
      <c r="B671" s="172"/>
      <c r="C671" s="172"/>
    </row>
    <row r="672" spans="2:3" ht="14.25" customHeight="1" x14ac:dyDescent="0.2">
      <c r="B672" s="172"/>
      <c r="C672" s="172"/>
    </row>
    <row r="673" spans="2:3" ht="14.25" customHeight="1" x14ac:dyDescent="0.2">
      <c r="B673" s="172"/>
      <c r="C673" s="172"/>
    </row>
    <row r="674" spans="2:3" ht="14.25" customHeight="1" x14ac:dyDescent="0.2">
      <c r="B674" s="172"/>
      <c r="C674" s="172"/>
    </row>
    <row r="675" spans="2:3" ht="14.25" customHeight="1" x14ac:dyDescent="0.2">
      <c r="B675" s="172"/>
      <c r="C675" s="172"/>
    </row>
    <row r="676" spans="2:3" ht="14.25" customHeight="1" x14ac:dyDescent="0.2">
      <c r="B676" s="172"/>
      <c r="C676" s="172"/>
    </row>
    <row r="677" spans="2:3" ht="14.25" customHeight="1" x14ac:dyDescent="0.2">
      <c r="B677" s="172"/>
      <c r="C677" s="172"/>
    </row>
    <row r="678" spans="2:3" ht="14.25" customHeight="1" x14ac:dyDescent="0.2">
      <c r="B678" s="172"/>
      <c r="C678" s="172"/>
    </row>
    <row r="679" spans="2:3" ht="14.25" customHeight="1" x14ac:dyDescent="0.2">
      <c r="B679" s="172"/>
      <c r="C679" s="172"/>
    </row>
    <row r="680" spans="2:3" ht="14.25" customHeight="1" x14ac:dyDescent="0.2">
      <c r="B680" s="172"/>
      <c r="C680" s="172"/>
    </row>
    <row r="681" spans="2:3" ht="14.25" customHeight="1" x14ac:dyDescent="0.2">
      <c r="B681" s="172"/>
      <c r="C681" s="172"/>
    </row>
    <row r="682" spans="2:3" ht="14.25" customHeight="1" x14ac:dyDescent="0.2">
      <c r="B682" s="172"/>
      <c r="C682" s="172"/>
    </row>
    <row r="683" spans="2:3" ht="14.25" customHeight="1" x14ac:dyDescent="0.2">
      <c r="B683" s="172"/>
      <c r="C683" s="172"/>
    </row>
    <row r="684" spans="2:3" ht="14.25" customHeight="1" x14ac:dyDescent="0.2">
      <c r="B684" s="172"/>
      <c r="C684" s="172"/>
    </row>
    <row r="685" spans="2:3" ht="14.25" customHeight="1" x14ac:dyDescent="0.2">
      <c r="B685" s="172"/>
      <c r="C685" s="172"/>
    </row>
    <row r="686" spans="2:3" ht="14.25" customHeight="1" x14ac:dyDescent="0.2">
      <c r="B686" s="172"/>
      <c r="C686" s="172"/>
    </row>
    <row r="687" spans="2:3" ht="14.25" customHeight="1" x14ac:dyDescent="0.2">
      <c r="B687" s="172"/>
      <c r="C687" s="172"/>
    </row>
    <row r="688" spans="2:3" ht="14.25" customHeight="1" x14ac:dyDescent="0.2">
      <c r="B688" s="172"/>
      <c r="C688" s="172"/>
    </row>
    <row r="689" spans="2:3" ht="14.25" customHeight="1" x14ac:dyDescent="0.2">
      <c r="B689" s="172"/>
      <c r="C689" s="172"/>
    </row>
    <row r="690" spans="2:3" ht="14.25" customHeight="1" x14ac:dyDescent="0.2">
      <c r="B690" s="172"/>
      <c r="C690" s="172"/>
    </row>
    <row r="691" spans="2:3" ht="14.25" customHeight="1" x14ac:dyDescent="0.2">
      <c r="B691" s="172"/>
      <c r="C691" s="172"/>
    </row>
    <row r="692" spans="2:3" ht="14.25" customHeight="1" x14ac:dyDescent="0.2">
      <c r="B692" s="172"/>
      <c r="C692" s="172"/>
    </row>
    <row r="693" spans="2:3" ht="14.25" customHeight="1" x14ac:dyDescent="0.2">
      <c r="B693" s="172"/>
      <c r="C693" s="172"/>
    </row>
    <row r="694" spans="2:3" ht="14.25" customHeight="1" x14ac:dyDescent="0.2">
      <c r="B694" s="172"/>
      <c r="C694" s="172"/>
    </row>
    <row r="695" spans="2:3" ht="14.25" customHeight="1" x14ac:dyDescent="0.2">
      <c r="B695" s="172"/>
      <c r="C695" s="172"/>
    </row>
    <row r="696" spans="2:3" ht="14.25" customHeight="1" x14ac:dyDescent="0.2">
      <c r="B696" s="172"/>
      <c r="C696" s="172"/>
    </row>
    <row r="697" spans="2:3" ht="14.25" customHeight="1" x14ac:dyDescent="0.2">
      <c r="B697" s="172"/>
      <c r="C697" s="172"/>
    </row>
    <row r="698" spans="2:3" ht="14.25" customHeight="1" x14ac:dyDescent="0.2">
      <c r="B698" s="172"/>
      <c r="C698" s="172"/>
    </row>
    <row r="699" spans="2:3" ht="14.25" customHeight="1" x14ac:dyDescent="0.2">
      <c r="B699" s="172"/>
      <c r="C699" s="172"/>
    </row>
    <row r="700" spans="2:3" ht="14.25" customHeight="1" x14ac:dyDescent="0.2">
      <c r="B700" s="172"/>
      <c r="C700" s="172"/>
    </row>
    <row r="701" spans="2:3" ht="14.25" customHeight="1" x14ac:dyDescent="0.2">
      <c r="B701" s="172"/>
      <c r="C701" s="172"/>
    </row>
    <row r="702" spans="2:3" ht="14.25" customHeight="1" x14ac:dyDescent="0.2">
      <c r="B702" s="172"/>
      <c r="C702" s="172"/>
    </row>
    <row r="703" spans="2:3" ht="14.25" customHeight="1" x14ac:dyDescent="0.2">
      <c r="B703" s="172"/>
      <c r="C703" s="172"/>
    </row>
    <row r="704" spans="2:3" ht="14.25" customHeight="1" x14ac:dyDescent="0.2">
      <c r="B704" s="172"/>
      <c r="C704" s="172"/>
    </row>
    <row r="705" spans="2:3" ht="14.25" customHeight="1" x14ac:dyDescent="0.2">
      <c r="B705" s="172"/>
      <c r="C705" s="172"/>
    </row>
    <row r="706" spans="2:3" ht="14.25" customHeight="1" x14ac:dyDescent="0.2">
      <c r="B706" s="172"/>
      <c r="C706" s="172"/>
    </row>
    <row r="707" spans="2:3" ht="14.25" customHeight="1" x14ac:dyDescent="0.2">
      <c r="B707" s="172"/>
      <c r="C707" s="172"/>
    </row>
    <row r="708" spans="2:3" ht="14.25" customHeight="1" x14ac:dyDescent="0.2">
      <c r="B708" s="172"/>
      <c r="C708" s="172"/>
    </row>
    <row r="709" spans="2:3" ht="14.25" customHeight="1" x14ac:dyDescent="0.2">
      <c r="B709" s="172"/>
      <c r="C709" s="172"/>
    </row>
    <row r="710" spans="2:3" ht="14.25" customHeight="1" x14ac:dyDescent="0.2">
      <c r="B710" s="172"/>
      <c r="C710" s="172"/>
    </row>
    <row r="711" spans="2:3" ht="14.25" customHeight="1" x14ac:dyDescent="0.2">
      <c r="B711" s="172"/>
      <c r="C711" s="172"/>
    </row>
    <row r="712" spans="2:3" ht="14.25" customHeight="1" x14ac:dyDescent="0.2">
      <c r="B712" s="172"/>
      <c r="C712" s="172"/>
    </row>
    <row r="713" spans="2:3" ht="14.25" customHeight="1" x14ac:dyDescent="0.2">
      <c r="B713" s="172"/>
      <c r="C713" s="172"/>
    </row>
    <row r="714" spans="2:3" ht="14.25" customHeight="1" x14ac:dyDescent="0.2">
      <c r="B714" s="172"/>
      <c r="C714" s="172"/>
    </row>
    <row r="715" spans="2:3" ht="14.25" customHeight="1" x14ac:dyDescent="0.2">
      <c r="B715" s="172"/>
      <c r="C715" s="172"/>
    </row>
    <row r="716" spans="2:3" ht="14.25" customHeight="1" x14ac:dyDescent="0.2">
      <c r="B716" s="172"/>
      <c r="C716" s="172"/>
    </row>
    <row r="717" spans="2:3" ht="14.25" customHeight="1" x14ac:dyDescent="0.2">
      <c r="B717" s="172"/>
      <c r="C717" s="172"/>
    </row>
    <row r="718" spans="2:3" ht="14.25" customHeight="1" x14ac:dyDescent="0.2">
      <c r="B718" s="172"/>
      <c r="C718" s="172"/>
    </row>
    <row r="719" spans="2:3" ht="14.25" customHeight="1" x14ac:dyDescent="0.2">
      <c r="B719" s="172"/>
      <c r="C719" s="172"/>
    </row>
    <row r="720" spans="2:3" ht="14.25" customHeight="1" x14ac:dyDescent="0.2">
      <c r="B720" s="172"/>
      <c r="C720" s="172"/>
    </row>
    <row r="721" spans="2:3" ht="14.25" customHeight="1" x14ac:dyDescent="0.2">
      <c r="B721" s="172"/>
      <c r="C721" s="172"/>
    </row>
    <row r="722" spans="2:3" ht="14.25" customHeight="1" x14ac:dyDescent="0.2">
      <c r="B722" s="172"/>
      <c r="C722" s="172"/>
    </row>
    <row r="723" spans="2:3" ht="14.25" customHeight="1" x14ac:dyDescent="0.2">
      <c r="B723" s="172"/>
      <c r="C723" s="172"/>
    </row>
    <row r="724" spans="2:3" ht="14.25" customHeight="1" x14ac:dyDescent="0.2">
      <c r="B724" s="172"/>
      <c r="C724" s="172"/>
    </row>
    <row r="725" spans="2:3" ht="14.25" customHeight="1" x14ac:dyDescent="0.2">
      <c r="B725" s="172"/>
      <c r="C725" s="172"/>
    </row>
    <row r="726" spans="2:3" ht="14.25" customHeight="1" x14ac:dyDescent="0.2">
      <c r="B726" s="172"/>
      <c r="C726" s="172"/>
    </row>
    <row r="727" spans="2:3" ht="14.25" customHeight="1" x14ac:dyDescent="0.2">
      <c r="B727" s="172"/>
      <c r="C727" s="172"/>
    </row>
    <row r="728" spans="2:3" ht="14.25" customHeight="1" x14ac:dyDescent="0.2">
      <c r="B728" s="172"/>
      <c r="C728" s="172"/>
    </row>
    <row r="729" spans="2:3" ht="14.25" customHeight="1" x14ac:dyDescent="0.2">
      <c r="B729" s="172"/>
      <c r="C729" s="172"/>
    </row>
    <row r="730" spans="2:3" ht="14.25" customHeight="1" x14ac:dyDescent="0.2">
      <c r="B730" s="172"/>
      <c r="C730" s="172"/>
    </row>
    <row r="731" spans="2:3" ht="14.25" customHeight="1" x14ac:dyDescent="0.2">
      <c r="B731" s="172"/>
      <c r="C731" s="172"/>
    </row>
    <row r="732" spans="2:3" ht="14.25" customHeight="1" x14ac:dyDescent="0.2">
      <c r="B732" s="172"/>
      <c r="C732" s="172"/>
    </row>
    <row r="733" spans="2:3" ht="14.25" customHeight="1" x14ac:dyDescent="0.2">
      <c r="B733" s="172"/>
      <c r="C733" s="172"/>
    </row>
    <row r="734" spans="2:3" ht="14.25" customHeight="1" x14ac:dyDescent="0.2">
      <c r="B734" s="172"/>
      <c r="C734" s="172"/>
    </row>
    <row r="735" spans="2:3" ht="14.25" customHeight="1" x14ac:dyDescent="0.2">
      <c r="B735" s="172"/>
      <c r="C735" s="172"/>
    </row>
    <row r="736" spans="2:3" ht="14.25" customHeight="1" x14ac:dyDescent="0.2">
      <c r="B736" s="172"/>
      <c r="C736" s="172"/>
    </row>
    <row r="737" spans="2:3" ht="14.25" customHeight="1" x14ac:dyDescent="0.2">
      <c r="B737" s="172"/>
      <c r="C737" s="172"/>
    </row>
    <row r="738" spans="2:3" ht="14.25" customHeight="1" x14ac:dyDescent="0.2">
      <c r="B738" s="172"/>
      <c r="C738" s="172"/>
    </row>
    <row r="739" spans="2:3" ht="14.25" customHeight="1" x14ac:dyDescent="0.2">
      <c r="B739" s="172"/>
      <c r="C739" s="172"/>
    </row>
    <row r="740" spans="2:3" ht="14.25" customHeight="1" x14ac:dyDescent="0.2">
      <c r="B740" s="172"/>
      <c r="C740" s="172"/>
    </row>
    <row r="741" spans="2:3" ht="14.25" customHeight="1" x14ac:dyDescent="0.2">
      <c r="B741" s="172"/>
      <c r="C741" s="172"/>
    </row>
    <row r="742" spans="2:3" ht="14.25" customHeight="1" x14ac:dyDescent="0.2">
      <c r="B742" s="172"/>
      <c r="C742" s="172"/>
    </row>
    <row r="743" spans="2:3" ht="14.25" customHeight="1" x14ac:dyDescent="0.2">
      <c r="B743" s="172"/>
      <c r="C743" s="172"/>
    </row>
    <row r="744" spans="2:3" ht="14.25" customHeight="1" x14ac:dyDescent="0.2">
      <c r="B744" s="172"/>
      <c r="C744" s="172"/>
    </row>
    <row r="745" spans="2:3" ht="14.25" customHeight="1" x14ac:dyDescent="0.2">
      <c r="B745" s="172"/>
      <c r="C745" s="172"/>
    </row>
    <row r="746" spans="2:3" ht="14.25" customHeight="1" x14ac:dyDescent="0.2">
      <c r="B746" s="172"/>
      <c r="C746" s="172"/>
    </row>
    <row r="747" spans="2:3" ht="14.25" customHeight="1" x14ac:dyDescent="0.2">
      <c r="B747" s="172"/>
      <c r="C747" s="172"/>
    </row>
    <row r="748" spans="2:3" ht="14.25" customHeight="1" x14ac:dyDescent="0.2">
      <c r="B748" s="172"/>
      <c r="C748" s="172"/>
    </row>
    <row r="749" spans="2:3" ht="14.25" customHeight="1" x14ac:dyDescent="0.2">
      <c r="B749" s="172"/>
      <c r="C749" s="172"/>
    </row>
    <row r="750" spans="2:3" ht="14.25" customHeight="1" x14ac:dyDescent="0.2">
      <c r="B750" s="172"/>
      <c r="C750" s="172"/>
    </row>
    <row r="751" spans="2:3" ht="14.25" customHeight="1" x14ac:dyDescent="0.2">
      <c r="B751" s="172"/>
      <c r="C751" s="172"/>
    </row>
    <row r="752" spans="2:3" ht="14.25" customHeight="1" x14ac:dyDescent="0.2">
      <c r="B752" s="172"/>
      <c r="C752" s="172"/>
    </row>
    <row r="753" spans="2:3" ht="14.25" customHeight="1" x14ac:dyDescent="0.2">
      <c r="B753" s="172"/>
      <c r="C753" s="172"/>
    </row>
    <row r="754" spans="2:3" ht="14.25" customHeight="1" x14ac:dyDescent="0.2">
      <c r="B754" s="172"/>
      <c r="C754" s="172"/>
    </row>
    <row r="755" spans="2:3" ht="14.25" customHeight="1" x14ac:dyDescent="0.2">
      <c r="B755" s="172"/>
      <c r="C755" s="172"/>
    </row>
    <row r="756" spans="2:3" ht="14.25" customHeight="1" x14ac:dyDescent="0.2">
      <c r="B756" s="172"/>
      <c r="C756" s="172"/>
    </row>
    <row r="757" spans="2:3" ht="14.25" customHeight="1" x14ac:dyDescent="0.2">
      <c r="B757" s="172"/>
      <c r="C757" s="172"/>
    </row>
    <row r="758" spans="2:3" ht="14.25" customHeight="1" x14ac:dyDescent="0.2">
      <c r="B758" s="172"/>
      <c r="C758" s="172"/>
    </row>
    <row r="759" spans="2:3" ht="14.25" customHeight="1" x14ac:dyDescent="0.2">
      <c r="B759" s="172"/>
      <c r="C759" s="172"/>
    </row>
    <row r="760" spans="2:3" ht="14.25" customHeight="1" x14ac:dyDescent="0.2">
      <c r="B760" s="172"/>
      <c r="C760" s="172"/>
    </row>
    <row r="761" spans="2:3" ht="14.25" customHeight="1" x14ac:dyDescent="0.2">
      <c r="B761" s="172"/>
      <c r="C761" s="172"/>
    </row>
    <row r="762" spans="2:3" ht="14.25" customHeight="1" x14ac:dyDescent="0.2">
      <c r="B762" s="172"/>
      <c r="C762" s="172"/>
    </row>
    <row r="763" spans="2:3" ht="14.25" customHeight="1" x14ac:dyDescent="0.2">
      <c r="B763" s="172"/>
      <c r="C763" s="172"/>
    </row>
    <row r="764" spans="2:3" ht="14.25" customHeight="1" x14ac:dyDescent="0.2">
      <c r="B764" s="172"/>
      <c r="C764" s="172"/>
    </row>
    <row r="765" spans="2:3" ht="14.25" customHeight="1" x14ac:dyDescent="0.2">
      <c r="B765" s="172"/>
      <c r="C765" s="172"/>
    </row>
    <row r="766" spans="2:3" ht="14.25" customHeight="1" x14ac:dyDescent="0.2">
      <c r="B766" s="172"/>
      <c r="C766" s="172"/>
    </row>
    <row r="767" spans="2:3" ht="14.25" customHeight="1" x14ac:dyDescent="0.2">
      <c r="B767" s="172"/>
      <c r="C767" s="172"/>
    </row>
    <row r="768" spans="2:3" ht="14.25" customHeight="1" x14ac:dyDescent="0.2">
      <c r="B768" s="172"/>
      <c r="C768" s="172"/>
    </row>
    <row r="769" spans="2:3" ht="14.25" customHeight="1" x14ac:dyDescent="0.2">
      <c r="B769" s="172"/>
      <c r="C769" s="172"/>
    </row>
    <row r="770" spans="2:3" ht="14.25" customHeight="1" x14ac:dyDescent="0.2">
      <c r="B770" s="172"/>
      <c r="C770" s="172"/>
    </row>
    <row r="771" spans="2:3" ht="14.25" customHeight="1" x14ac:dyDescent="0.2">
      <c r="B771" s="172"/>
      <c r="C771" s="172"/>
    </row>
    <row r="772" spans="2:3" ht="14.25" customHeight="1" x14ac:dyDescent="0.2">
      <c r="B772" s="172"/>
      <c r="C772" s="172"/>
    </row>
    <row r="773" spans="2:3" ht="14.25" customHeight="1" x14ac:dyDescent="0.2">
      <c r="B773" s="172"/>
      <c r="C773" s="172"/>
    </row>
    <row r="774" spans="2:3" ht="14.25" customHeight="1" x14ac:dyDescent="0.2">
      <c r="B774" s="172"/>
      <c r="C774" s="172"/>
    </row>
    <row r="775" spans="2:3" ht="14.25" customHeight="1" x14ac:dyDescent="0.2">
      <c r="B775" s="172"/>
      <c r="C775" s="172"/>
    </row>
    <row r="776" spans="2:3" ht="14.25" customHeight="1" x14ac:dyDescent="0.2">
      <c r="B776" s="172"/>
      <c r="C776" s="172"/>
    </row>
    <row r="777" spans="2:3" ht="14.25" customHeight="1" x14ac:dyDescent="0.2">
      <c r="B777" s="172"/>
      <c r="C777" s="172"/>
    </row>
    <row r="778" spans="2:3" ht="14.25" customHeight="1" x14ac:dyDescent="0.2">
      <c r="B778" s="172"/>
      <c r="C778" s="172"/>
    </row>
    <row r="779" spans="2:3" ht="14.25" customHeight="1" x14ac:dyDescent="0.2">
      <c r="B779" s="172"/>
      <c r="C779" s="172"/>
    </row>
    <row r="780" spans="2:3" ht="14.25" customHeight="1" x14ac:dyDescent="0.2">
      <c r="B780" s="172"/>
      <c r="C780" s="172"/>
    </row>
    <row r="781" spans="2:3" ht="14.25" customHeight="1" x14ac:dyDescent="0.2">
      <c r="B781" s="172"/>
      <c r="C781" s="172"/>
    </row>
    <row r="782" spans="2:3" ht="14.25" customHeight="1" x14ac:dyDescent="0.2">
      <c r="B782" s="172"/>
      <c r="C782" s="172"/>
    </row>
    <row r="783" spans="2:3" ht="14.25" customHeight="1" x14ac:dyDescent="0.2">
      <c r="B783" s="172"/>
      <c r="C783" s="172"/>
    </row>
    <row r="784" spans="2:3" ht="14.25" customHeight="1" x14ac:dyDescent="0.2">
      <c r="B784" s="172"/>
      <c r="C784" s="172"/>
    </row>
    <row r="785" spans="2:3" ht="14.25" customHeight="1" x14ac:dyDescent="0.2">
      <c r="B785" s="172"/>
      <c r="C785" s="172"/>
    </row>
    <row r="786" spans="2:3" ht="14.25" customHeight="1" x14ac:dyDescent="0.2">
      <c r="B786" s="172"/>
      <c r="C786" s="172"/>
    </row>
    <row r="787" spans="2:3" ht="14.25" customHeight="1" x14ac:dyDescent="0.2">
      <c r="B787" s="172"/>
      <c r="C787" s="172"/>
    </row>
    <row r="788" spans="2:3" ht="14.25" customHeight="1" x14ac:dyDescent="0.2">
      <c r="B788" s="172"/>
      <c r="C788" s="172"/>
    </row>
    <row r="789" spans="2:3" ht="14.25" customHeight="1" x14ac:dyDescent="0.2">
      <c r="B789" s="172"/>
      <c r="C789" s="172"/>
    </row>
    <row r="790" spans="2:3" ht="14.25" customHeight="1" x14ac:dyDescent="0.2">
      <c r="B790" s="172"/>
      <c r="C790" s="172"/>
    </row>
    <row r="791" spans="2:3" ht="14.25" customHeight="1" x14ac:dyDescent="0.2">
      <c r="B791" s="172"/>
      <c r="C791" s="172"/>
    </row>
    <row r="792" spans="2:3" ht="14.25" customHeight="1" x14ac:dyDescent="0.2">
      <c r="B792" s="172"/>
      <c r="C792" s="172"/>
    </row>
    <row r="793" spans="2:3" ht="14.25" customHeight="1" x14ac:dyDescent="0.2">
      <c r="B793" s="172"/>
      <c r="C793" s="172"/>
    </row>
    <row r="794" spans="2:3" ht="14.25" customHeight="1" x14ac:dyDescent="0.2">
      <c r="B794" s="172"/>
      <c r="C794" s="172"/>
    </row>
    <row r="795" spans="2:3" ht="14.25" customHeight="1" x14ac:dyDescent="0.2">
      <c r="B795" s="172"/>
      <c r="C795" s="172"/>
    </row>
    <row r="796" spans="2:3" ht="14.25" customHeight="1" x14ac:dyDescent="0.2">
      <c r="B796" s="172"/>
      <c r="C796" s="172"/>
    </row>
    <row r="797" spans="2:3" ht="14.25" customHeight="1" x14ac:dyDescent="0.2">
      <c r="B797" s="172"/>
      <c r="C797" s="172"/>
    </row>
    <row r="798" spans="2:3" ht="14.25" customHeight="1" x14ac:dyDescent="0.2">
      <c r="B798" s="172"/>
      <c r="C798" s="172"/>
    </row>
    <row r="799" spans="2:3" ht="14.25" customHeight="1" x14ac:dyDescent="0.2">
      <c r="B799" s="172"/>
      <c r="C799" s="172"/>
    </row>
    <row r="800" spans="2:3" ht="14.25" customHeight="1" x14ac:dyDescent="0.2">
      <c r="B800" s="172"/>
      <c r="C800" s="172"/>
    </row>
    <row r="801" spans="2:3" ht="14.25" customHeight="1" x14ac:dyDescent="0.2">
      <c r="B801" s="172"/>
      <c r="C801" s="172"/>
    </row>
    <row r="802" spans="2:3" ht="14.25" customHeight="1" x14ac:dyDescent="0.2">
      <c r="B802" s="172"/>
      <c r="C802" s="172"/>
    </row>
    <row r="803" spans="2:3" ht="14.25" customHeight="1" x14ac:dyDescent="0.2">
      <c r="B803" s="172"/>
      <c r="C803" s="172"/>
    </row>
    <row r="804" spans="2:3" ht="14.25" customHeight="1" x14ac:dyDescent="0.2">
      <c r="B804" s="172"/>
      <c r="C804" s="172"/>
    </row>
    <row r="805" spans="2:3" ht="14.25" customHeight="1" x14ac:dyDescent="0.2">
      <c r="B805" s="172"/>
      <c r="C805" s="172"/>
    </row>
    <row r="806" spans="2:3" ht="14.25" customHeight="1" x14ac:dyDescent="0.2">
      <c r="B806" s="172"/>
      <c r="C806" s="172"/>
    </row>
    <row r="807" spans="2:3" ht="14.25" customHeight="1" x14ac:dyDescent="0.2">
      <c r="B807" s="172"/>
      <c r="C807" s="172"/>
    </row>
    <row r="808" spans="2:3" ht="14.25" customHeight="1" x14ac:dyDescent="0.2">
      <c r="B808" s="172"/>
      <c r="C808" s="172"/>
    </row>
    <row r="809" spans="2:3" ht="14.25" customHeight="1" x14ac:dyDescent="0.2">
      <c r="B809" s="172"/>
      <c r="C809" s="172"/>
    </row>
    <row r="810" spans="2:3" ht="14.25" customHeight="1" x14ac:dyDescent="0.2">
      <c r="B810" s="172"/>
      <c r="C810" s="172"/>
    </row>
    <row r="811" spans="2:3" ht="14.25" customHeight="1" x14ac:dyDescent="0.2">
      <c r="B811" s="172"/>
      <c r="C811" s="172"/>
    </row>
    <row r="812" spans="2:3" ht="14.25" customHeight="1" x14ac:dyDescent="0.2">
      <c r="B812" s="172"/>
      <c r="C812" s="172"/>
    </row>
    <row r="813" spans="2:3" ht="14.25" customHeight="1" x14ac:dyDescent="0.2">
      <c r="B813" s="172"/>
      <c r="C813" s="172"/>
    </row>
    <row r="814" spans="2:3" ht="14.25" customHeight="1" x14ac:dyDescent="0.2">
      <c r="B814" s="172"/>
      <c r="C814" s="172"/>
    </row>
    <row r="815" spans="2:3" ht="14.25" customHeight="1" x14ac:dyDescent="0.2">
      <c r="B815" s="172"/>
      <c r="C815" s="172"/>
    </row>
    <row r="816" spans="2:3" ht="14.25" customHeight="1" x14ac:dyDescent="0.2">
      <c r="B816" s="172"/>
      <c r="C816" s="172"/>
    </row>
    <row r="817" spans="2:3" ht="14.25" customHeight="1" x14ac:dyDescent="0.2">
      <c r="B817" s="172"/>
      <c r="C817" s="172"/>
    </row>
    <row r="818" spans="2:3" ht="14.25" customHeight="1" x14ac:dyDescent="0.2">
      <c r="B818" s="172"/>
      <c r="C818" s="172"/>
    </row>
    <row r="819" spans="2:3" ht="14.25" customHeight="1" x14ac:dyDescent="0.2">
      <c r="B819" s="172"/>
      <c r="C819" s="172"/>
    </row>
    <row r="820" spans="2:3" ht="14.25" customHeight="1" x14ac:dyDescent="0.2">
      <c r="B820" s="172"/>
      <c r="C820" s="172"/>
    </row>
    <row r="821" spans="2:3" ht="14.25" customHeight="1" x14ac:dyDescent="0.2">
      <c r="B821" s="172"/>
      <c r="C821" s="172"/>
    </row>
    <row r="822" spans="2:3" ht="14.25" customHeight="1" x14ac:dyDescent="0.2">
      <c r="B822" s="172"/>
      <c r="C822" s="172"/>
    </row>
    <row r="823" spans="2:3" ht="14.25" customHeight="1" x14ac:dyDescent="0.2">
      <c r="B823" s="172"/>
      <c r="C823" s="172"/>
    </row>
    <row r="824" spans="2:3" ht="14.25" customHeight="1" x14ac:dyDescent="0.2">
      <c r="B824" s="172"/>
      <c r="C824" s="172"/>
    </row>
    <row r="825" spans="2:3" ht="14.25" customHeight="1" x14ac:dyDescent="0.2">
      <c r="B825" s="172"/>
      <c r="C825" s="172"/>
    </row>
    <row r="826" spans="2:3" ht="14.25" customHeight="1" x14ac:dyDescent="0.2">
      <c r="B826" s="172"/>
      <c r="C826" s="172"/>
    </row>
    <row r="827" spans="2:3" ht="14.25" customHeight="1" x14ac:dyDescent="0.2">
      <c r="B827" s="172"/>
      <c r="C827" s="172"/>
    </row>
    <row r="828" spans="2:3" ht="14.25" customHeight="1" x14ac:dyDescent="0.2">
      <c r="B828" s="172"/>
      <c r="C828" s="172"/>
    </row>
    <row r="829" spans="2:3" ht="14.25" customHeight="1" x14ac:dyDescent="0.2">
      <c r="B829" s="172"/>
      <c r="C829" s="172"/>
    </row>
    <row r="830" spans="2:3" ht="14.25" customHeight="1" x14ac:dyDescent="0.2">
      <c r="B830" s="172"/>
      <c r="C830" s="172"/>
    </row>
    <row r="831" spans="2:3" ht="14.25" customHeight="1" x14ac:dyDescent="0.2">
      <c r="B831" s="172"/>
      <c r="C831" s="172"/>
    </row>
    <row r="832" spans="2:3" ht="14.25" customHeight="1" x14ac:dyDescent="0.2">
      <c r="B832" s="172"/>
      <c r="C832" s="172"/>
    </row>
    <row r="833" spans="2:3" ht="14.25" customHeight="1" x14ac:dyDescent="0.2">
      <c r="B833" s="172"/>
      <c r="C833" s="172"/>
    </row>
    <row r="834" spans="2:3" ht="14.25" customHeight="1" x14ac:dyDescent="0.2">
      <c r="B834" s="172"/>
      <c r="C834" s="172"/>
    </row>
    <row r="835" spans="2:3" ht="14.25" customHeight="1" x14ac:dyDescent="0.2">
      <c r="B835" s="172"/>
      <c r="C835" s="172"/>
    </row>
    <row r="836" spans="2:3" ht="14.25" customHeight="1" x14ac:dyDescent="0.2">
      <c r="B836" s="172"/>
      <c r="C836" s="172"/>
    </row>
    <row r="837" spans="2:3" ht="14.25" customHeight="1" x14ac:dyDescent="0.2">
      <c r="B837" s="172"/>
      <c r="C837" s="172"/>
    </row>
    <row r="838" spans="2:3" ht="14.25" customHeight="1" x14ac:dyDescent="0.2">
      <c r="B838" s="172"/>
      <c r="C838" s="172"/>
    </row>
    <row r="839" spans="2:3" ht="14.25" customHeight="1" x14ac:dyDescent="0.2">
      <c r="B839" s="172"/>
      <c r="C839" s="172"/>
    </row>
    <row r="840" spans="2:3" ht="14.25" customHeight="1" x14ac:dyDescent="0.2">
      <c r="B840" s="172"/>
      <c r="C840" s="172"/>
    </row>
    <row r="841" spans="2:3" ht="14.25" customHeight="1" x14ac:dyDescent="0.2">
      <c r="B841" s="172"/>
      <c r="C841" s="172"/>
    </row>
    <row r="842" spans="2:3" ht="14.25" customHeight="1" x14ac:dyDescent="0.2">
      <c r="B842" s="172"/>
      <c r="C842" s="172"/>
    </row>
    <row r="843" spans="2:3" ht="14.25" customHeight="1" x14ac:dyDescent="0.2">
      <c r="B843" s="172"/>
      <c r="C843" s="172"/>
    </row>
    <row r="844" spans="2:3" ht="14.25" customHeight="1" x14ac:dyDescent="0.2">
      <c r="B844" s="172"/>
      <c r="C844" s="172"/>
    </row>
    <row r="845" spans="2:3" ht="14.25" customHeight="1" x14ac:dyDescent="0.2">
      <c r="B845" s="172"/>
      <c r="C845" s="172"/>
    </row>
    <row r="846" spans="2:3" ht="14.25" customHeight="1" x14ac:dyDescent="0.2">
      <c r="B846" s="172"/>
      <c r="C846" s="172"/>
    </row>
    <row r="847" spans="2:3" ht="14.25" customHeight="1" x14ac:dyDescent="0.2">
      <c r="B847" s="172"/>
      <c r="C847" s="172"/>
    </row>
    <row r="848" spans="2:3" ht="14.25" customHeight="1" x14ac:dyDescent="0.2">
      <c r="B848" s="172"/>
      <c r="C848" s="172"/>
    </row>
    <row r="849" spans="2:3" ht="14.25" customHeight="1" x14ac:dyDescent="0.2">
      <c r="B849" s="172"/>
      <c r="C849" s="172"/>
    </row>
    <row r="850" spans="2:3" ht="14.25" customHeight="1" x14ac:dyDescent="0.2">
      <c r="B850" s="172"/>
      <c r="C850" s="172"/>
    </row>
    <row r="851" spans="2:3" ht="14.25" customHeight="1" x14ac:dyDescent="0.2">
      <c r="B851" s="172"/>
      <c r="C851" s="172"/>
    </row>
    <row r="852" spans="2:3" ht="14.25" customHeight="1" x14ac:dyDescent="0.2">
      <c r="B852" s="172"/>
      <c r="C852" s="172"/>
    </row>
    <row r="853" spans="2:3" ht="14.25" customHeight="1" x14ac:dyDescent="0.2">
      <c r="B853" s="172"/>
      <c r="C853" s="172"/>
    </row>
    <row r="854" spans="2:3" ht="14.25" customHeight="1" x14ac:dyDescent="0.2">
      <c r="B854" s="172"/>
      <c r="C854" s="172"/>
    </row>
    <row r="855" spans="2:3" ht="14.25" customHeight="1" x14ac:dyDescent="0.2">
      <c r="B855" s="172"/>
      <c r="C855" s="172"/>
    </row>
    <row r="856" spans="2:3" ht="14.25" customHeight="1" x14ac:dyDescent="0.2">
      <c r="B856" s="172"/>
      <c r="C856" s="172"/>
    </row>
    <row r="857" spans="2:3" ht="14.25" customHeight="1" x14ac:dyDescent="0.2">
      <c r="B857" s="172"/>
      <c r="C857" s="172"/>
    </row>
    <row r="858" spans="2:3" ht="14.25" customHeight="1" x14ac:dyDescent="0.2">
      <c r="B858" s="172"/>
      <c r="C858" s="172"/>
    </row>
    <row r="859" spans="2:3" ht="14.25" customHeight="1" x14ac:dyDescent="0.2">
      <c r="B859" s="172"/>
      <c r="C859" s="172"/>
    </row>
    <row r="860" spans="2:3" ht="14.25" customHeight="1" x14ac:dyDescent="0.2">
      <c r="B860" s="172"/>
      <c r="C860" s="172"/>
    </row>
    <row r="861" spans="2:3" ht="14.25" customHeight="1" x14ac:dyDescent="0.2">
      <c r="B861" s="172"/>
      <c r="C861" s="172"/>
    </row>
    <row r="862" spans="2:3" ht="14.25" customHeight="1" x14ac:dyDescent="0.2">
      <c r="B862" s="172"/>
      <c r="C862" s="172"/>
    </row>
    <row r="863" spans="2:3" ht="14.25" customHeight="1" x14ac:dyDescent="0.2">
      <c r="B863" s="172"/>
      <c r="C863" s="172"/>
    </row>
    <row r="864" spans="2:3" ht="14.25" customHeight="1" x14ac:dyDescent="0.2">
      <c r="B864" s="172"/>
      <c r="C864" s="172"/>
    </row>
    <row r="865" spans="2:3" ht="14.25" customHeight="1" x14ac:dyDescent="0.2">
      <c r="B865" s="172"/>
      <c r="C865" s="172"/>
    </row>
    <row r="866" spans="2:3" ht="14.25" customHeight="1" x14ac:dyDescent="0.2">
      <c r="B866" s="172"/>
      <c r="C866" s="172"/>
    </row>
    <row r="867" spans="2:3" ht="14.25" customHeight="1" x14ac:dyDescent="0.2">
      <c r="B867" s="172"/>
      <c r="C867" s="172"/>
    </row>
    <row r="868" spans="2:3" ht="14.25" customHeight="1" x14ac:dyDescent="0.2">
      <c r="B868" s="172"/>
      <c r="C868" s="172"/>
    </row>
    <row r="869" spans="2:3" ht="14.25" customHeight="1" x14ac:dyDescent="0.2">
      <c r="B869" s="172"/>
      <c r="C869" s="172"/>
    </row>
    <row r="870" spans="2:3" ht="14.25" customHeight="1" x14ac:dyDescent="0.2">
      <c r="B870" s="172"/>
      <c r="C870" s="172"/>
    </row>
    <row r="871" spans="2:3" ht="14.25" customHeight="1" x14ac:dyDescent="0.2">
      <c r="B871" s="172"/>
      <c r="C871" s="172"/>
    </row>
    <row r="872" spans="2:3" ht="14.25" customHeight="1" x14ac:dyDescent="0.2">
      <c r="B872" s="172"/>
      <c r="C872" s="172"/>
    </row>
    <row r="873" spans="2:3" ht="14.25" customHeight="1" x14ac:dyDescent="0.2">
      <c r="B873" s="172"/>
      <c r="C873" s="172"/>
    </row>
    <row r="874" spans="2:3" ht="14.25" customHeight="1" x14ac:dyDescent="0.2">
      <c r="B874" s="172"/>
      <c r="C874" s="172"/>
    </row>
    <row r="875" spans="2:3" ht="14.25" customHeight="1" x14ac:dyDescent="0.2">
      <c r="B875" s="172"/>
      <c r="C875" s="172"/>
    </row>
    <row r="876" spans="2:3" ht="14.25" customHeight="1" x14ac:dyDescent="0.2">
      <c r="B876" s="172"/>
      <c r="C876" s="172"/>
    </row>
    <row r="877" spans="2:3" ht="14.25" customHeight="1" x14ac:dyDescent="0.2">
      <c r="B877" s="172"/>
      <c r="C877" s="172"/>
    </row>
    <row r="878" spans="2:3" ht="14.25" customHeight="1" x14ac:dyDescent="0.2">
      <c r="B878" s="172"/>
      <c r="C878" s="172"/>
    </row>
    <row r="879" spans="2:3" ht="14.25" customHeight="1" x14ac:dyDescent="0.2">
      <c r="B879" s="172"/>
      <c r="C879" s="172"/>
    </row>
    <row r="880" spans="2:3" ht="14.25" customHeight="1" x14ac:dyDescent="0.2">
      <c r="B880" s="172"/>
      <c r="C880" s="172"/>
    </row>
    <row r="881" spans="2:3" ht="14.25" customHeight="1" x14ac:dyDescent="0.2">
      <c r="B881" s="172"/>
      <c r="C881" s="172"/>
    </row>
    <row r="882" spans="2:3" ht="14.25" customHeight="1" x14ac:dyDescent="0.2">
      <c r="B882" s="172"/>
      <c r="C882" s="172"/>
    </row>
    <row r="883" spans="2:3" ht="14.25" customHeight="1" x14ac:dyDescent="0.2">
      <c r="B883" s="172"/>
      <c r="C883" s="172"/>
    </row>
    <row r="884" spans="2:3" ht="14.25" customHeight="1" x14ac:dyDescent="0.2">
      <c r="B884" s="172"/>
      <c r="C884" s="172"/>
    </row>
    <row r="885" spans="2:3" ht="14.25" customHeight="1" x14ac:dyDescent="0.2">
      <c r="B885" s="172"/>
      <c r="C885" s="172"/>
    </row>
    <row r="886" spans="2:3" ht="14.25" customHeight="1" x14ac:dyDescent="0.2">
      <c r="B886" s="172"/>
      <c r="C886" s="172"/>
    </row>
    <row r="887" spans="2:3" ht="14.25" customHeight="1" x14ac:dyDescent="0.2">
      <c r="B887" s="172"/>
      <c r="C887" s="172"/>
    </row>
    <row r="888" spans="2:3" ht="14.25" customHeight="1" x14ac:dyDescent="0.2">
      <c r="B888" s="172"/>
      <c r="C888" s="172"/>
    </row>
    <row r="889" spans="2:3" ht="14.25" customHeight="1" x14ac:dyDescent="0.2">
      <c r="B889" s="172"/>
      <c r="C889" s="172"/>
    </row>
    <row r="890" spans="2:3" ht="14.25" customHeight="1" x14ac:dyDescent="0.2">
      <c r="B890" s="172"/>
      <c r="C890" s="172"/>
    </row>
    <row r="891" spans="2:3" ht="14.25" customHeight="1" x14ac:dyDescent="0.2">
      <c r="B891" s="172"/>
      <c r="C891" s="172"/>
    </row>
    <row r="892" spans="2:3" ht="14.25" customHeight="1" x14ac:dyDescent="0.2">
      <c r="B892" s="172"/>
      <c r="C892" s="172"/>
    </row>
    <row r="893" spans="2:3" ht="14.25" customHeight="1" x14ac:dyDescent="0.2">
      <c r="B893" s="172"/>
      <c r="C893" s="172"/>
    </row>
    <row r="894" spans="2:3" ht="14.25" customHeight="1" x14ac:dyDescent="0.2">
      <c r="B894" s="172"/>
      <c r="C894" s="172"/>
    </row>
    <row r="895" spans="2:3" ht="14.25" customHeight="1" x14ac:dyDescent="0.2">
      <c r="B895" s="172"/>
      <c r="C895" s="172"/>
    </row>
    <row r="896" spans="2:3" ht="14.25" customHeight="1" x14ac:dyDescent="0.2">
      <c r="B896" s="172"/>
      <c r="C896" s="172"/>
    </row>
    <row r="897" spans="2:3" ht="14.25" customHeight="1" x14ac:dyDescent="0.2">
      <c r="B897" s="172"/>
      <c r="C897" s="172"/>
    </row>
    <row r="898" spans="2:3" ht="14.25" customHeight="1" x14ac:dyDescent="0.2">
      <c r="B898" s="172"/>
      <c r="C898" s="172"/>
    </row>
    <row r="899" spans="2:3" ht="14.25" customHeight="1" x14ac:dyDescent="0.2">
      <c r="B899" s="172"/>
      <c r="C899" s="172"/>
    </row>
    <row r="900" spans="2:3" ht="14.25" customHeight="1" x14ac:dyDescent="0.2">
      <c r="B900" s="172"/>
      <c r="C900" s="172"/>
    </row>
    <row r="901" spans="2:3" ht="14.25" customHeight="1" x14ac:dyDescent="0.2">
      <c r="B901" s="172"/>
      <c r="C901" s="172"/>
    </row>
    <row r="902" spans="2:3" ht="14.25" customHeight="1" x14ac:dyDescent="0.2">
      <c r="B902" s="172"/>
      <c r="C902" s="172"/>
    </row>
    <row r="903" spans="2:3" ht="14.25" customHeight="1" x14ac:dyDescent="0.2">
      <c r="B903" s="172"/>
      <c r="C903" s="172"/>
    </row>
    <row r="904" spans="2:3" ht="14.25" customHeight="1" x14ac:dyDescent="0.2">
      <c r="B904" s="172"/>
      <c r="C904" s="172"/>
    </row>
    <row r="905" spans="2:3" ht="14.25" customHeight="1" x14ac:dyDescent="0.2">
      <c r="B905" s="172"/>
      <c r="C905" s="172"/>
    </row>
    <row r="906" spans="2:3" ht="14.25" customHeight="1" x14ac:dyDescent="0.2">
      <c r="B906" s="172"/>
      <c r="C906" s="172"/>
    </row>
    <row r="907" spans="2:3" ht="14.25" customHeight="1" x14ac:dyDescent="0.2">
      <c r="B907" s="172"/>
      <c r="C907" s="172"/>
    </row>
    <row r="908" spans="2:3" ht="14.25" customHeight="1" x14ac:dyDescent="0.2">
      <c r="B908" s="172"/>
      <c r="C908" s="172"/>
    </row>
    <row r="909" spans="2:3" ht="14.25" customHeight="1" x14ac:dyDescent="0.2">
      <c r="B909" s="172"/>
      <c r="C909" s="172"/>
    </row>
    <row r="910" spans="2:3" ht="14.25" customHeight="1" x14ac:dyDescent="0.2">
      <c r="B910" s="172"/>
      <c r="C910" s="172"/>
    </row>
    <row r="911" spans="2:3" ht="14.25" customHeight="1" x14ac:dyDescent="0.2">
      <c r="B911" s="172"/>
      <c r="C911" s="172"/>
    </row>
    <row r="912" spans="2:3" ht="14.25" customHeight="1" x14ac:dyDescent="0.2">
      <c r="B912" s="172"/>
      <c r="C912" s="172"/>
    </row>
    <row r="913" spans="2:3" ht="14.25" customHeight="1" x14ac:dyDescent="0.2">
      <c r="B913" s="172"/>
      <c r="C913" s="172"/>
    </row>
    <row r="914" spans="2:3" ht="14.25" customHeight="1" x14ac:dyDescent="0.2">
      <c r="B914" s="172"/>
      <c r="C914" s="172"/>
    </row>
    <row r="915" spans="2:3" ht="14.25" customHeight="1" x14ac:dyDescent="0.2">
      <c r="B915" s="172"/>
      <c r="C915" s="172"/>
    </row>
    <row r="916" spans="2:3" ht="14.25" customHeight="1" x14ac:dyDescent="0.2">
      <c r="B916" s="172"/>
      <c r="C916" s="172"/>
    </row>
    <row r="917" spans="2:3" ht="14.25" customHeight="1" x14ac:dyDescent="0.2">
      <c r="B917" s="172"/>
      <c r="C917" s="172"/>
    </row>
    <row r="918" spans="2:3" ht="14.25" customHeight="1" x14ac:dyDescent="0.2">
      <c r="B918" s="172"/>
      <c r="C918" s="172"/>
    </row>
    <row r="919" spans="2:3" ht="14.25" customHeight="1" x14ac:dyDescent="0.2">
      <c r="B919" s="172"/>
      <c r="C919" s="172"/>
    </row>
    <row r="920" spans="2:3" ht="14.25" customHeight="1" x14ac:dyDescent="0.2">
      <c r="B920" s="172"/>
      <c r="C920" s="172"/>
    </row>
    <row r="921" spans="2:3" ht="14.25" customHeight="1" x14ac:dyDescent="0.2">
      <c r="B921" s="172"/>
      <c r="C921" s="172"/>
    </row>
    <row r="922" spans="2:3" ht="14.25" customHeight="1" x14ac:dyDescent="0.2">
      <c r="B922" s="172"/>
      <c r="C922" s="172"/>
    </row>
    <row r="923" spans="2:3" ht="14.25" customHeight="1" x14ac:dyDescent="0.2">
      <c r="B923" s="172"/>
      <c r="C923" s="172"/>
    </row>
    <row r="924" spans="2:3" ht="14.25" customHeight="1" x14ac:dyDescent="0.2">
      <c r="B924" s="172"/>
      <c r="C924" s="172"/>
    </row>
    <row r="925" spans="2:3" ht="14.25" customHeight="1" x14ac:dyDescent="0.2">
      <c r="B925" s="172"/>
      <c r="C925" s="172"/>
    </row>
    <row r="926" spans="2:3" ht="14.25" customHeight="1" x14ac:dyDescent="0.2">
      <c r="B926" s="172"/>
      <c r="C926" s="172"/>
    </row>
    <row r="927" spans="2:3" ht="14.25" customHeight="1" x14ac:dyDescent="0.2">
      <c r="B927" s="172"/>
      <c r="C927" s="172"/>
    </row>
    <row r="928" spans="2:3" ht="14.25" customHeight="1" x14ac:dyDescent="0.2">
      <c r="B928" s="172"/>
      <c r="C928" s="172"/>
    </row>
    <row r="929" spans="2:3" ht="14.25" customHeight="1" x14ac:dyDescent="0.2">
      <c r="B929" s="172"/>
      <c r="C929" s="172"/>
    </row>
    <row r="930" spans="2:3" ht="14.25" customHeight="1" x14ac:dyDescent="0.2">
      <c r="B930" s="172"/>
      <c r="C930" s="172"/>
    </row>
    <row r="931" spans="2:3" ht="14.25" customHeight="1" x14ac:dyDescent="0.2">
      <c r="B931" s="172"/>
      <c r="C931" s="172"/>
    </row>
    <row r="932" spans="2:3" ht="14.25" customHeight="1" x14ac:dyDescent="0.2">
      <c r="B932" s="172"/>
      <c r="C932" s="172"/>
    </row>
    <row r="933" spans="2:3" ht="14.25" customHeight="1" x14ac:dyDescent="0.2">
      <c r="B933" s="172"/>
      <c r="C933" s="172"/>
    </row>
    <row r="934" spans="2:3" ht="14.25" customHeight="1" x14ac:dyDescent="0.2">
      <c r="B934" s="172"/>
      <c r="C934" s="172"/>
    </row>
    <row r="935" spans="2:3" ht="14.25" customHeight="1" x14ac:dyDescent="0.2">
      <c r="B935" s="172"/>
      <c r="C935" s="172"/>
    </row>
    <row r="936" spans="2:3" ht="14.25" customHeight="1" x14ac:dyDescent="0.2">
      <c r="B936" s="172"/>
      <c r="C936" s="172"/>
    </row>
    <row r="937" spans="2:3" ht="14.25" customHeight="1" x14ac:dyDescent="0.2">
      <c r="B937" s="172"/>
      <c r="C937" s="172"/>
    </row>
    <row r="938" spans="2:3" ht="14.25" customHeight="1" x14ac:dyDescent="0.2">
      <c r="B938" s="172"/>
      <c r="C938" s="172"/>
    </row>
    <row r="939" spans="2:3" ht="14.25" customHeight="1" x14ac:dyDescent="0.2">
      <c r="B939" s="172"/>
      <c r="C939" s="172"/>
    </row>
    <row r="940" spans="2:3" ht="14.25" customHeight="1" x14ac:dyDescent="0.2">
      <c r="B940" s="172"/>
      <c r="C940" s="172"/>
    </row>
    <row r="941" spans="2:3" ht="14.25" customHeight="1" x14ac:dyDescent="0.2">
      <c r="B941" s="172"/>
      <c r="C941" s="172"/>
    </row>
    <row r="942" spans="2:3" ht="14.25" customHeight="1" x14ac:dyDescent="0.2">
      <c r="B942" s="172"/>
      <c r="C942" s="172"/>
    </row>
    <row r="943" spans="2:3" ht="14.25" customHeight="1" x14ac:dyDescent="0.2">
      <c r="B943" s="172"/>
      <c r="C943" s="172"/>
    </row>
    <row r="944" spans="2:3" ht="14.25" customHeight="1" x14ac:dyDescent="0.2">
      <c r="B944" s="172"/>
      <c r="C944" s="172"/>
    </row>
    <row r="945" spans="2:3" ht="14.25" customHeight="1" x14ac:dyDescent="0.2">
      <c r="B945" s="172"/>
      <c r="C945" s="172"/>
    </row>
    <row r="946" spans="2:3" ht="14.25" customHeight="1" x14ac:dyDescent="0.2">
      <c r="B946" s="172"/>
      <c r="C946" s="172"/>
    </row>
    <row r="947" spans="2:3" ht="14.25" customHeight="1" x14ac:dyDescent="0.2">
      <c r="B947" s="172"/>
      <c r="C947" s="172"/>
    </row>
    <row r="948" spans="2:3" ht="14.25" customHeight="1" x14ac:dyDescent="0.2">
      <c r="B948" s="172"/>
      <c r="C948" s="172"/>
    </row>
    <row r="949" spans="2:3" ht="14.25" customHeight="1" x14ac:dyDescent="0.2">
      <c r="B949" s="172"/>
      <c r="C949" s="172"/>
    </row>
    <row r="950" spans="2:3" ht="14.25" customHeight="1" x14ac:dyDescent="0.2">
      <c r="B950" s="172"/>
      <c r="C950" s="172"/>
    </row>
    <row r="951" spans="2:3" ht="14.25" customHeight="1" x14ac:dyDescent="0.2">
      <c r="B951" s="172"/>
      <c r="C951" s="172"/>
    </row>
    <row r="952" spans="2:3" ht="14.25" customHeight="1" x14ac:dyDescent="0.2">
      <c r="B952" s="172"/>
      <c r="C952" s="172"/>
    </row>
    <row r="953" spans="2:3" ht="14.25" customHeight="1" x14ac:dyDescent="0.2">
      <c r="B953" s="172"/>
      <c r="C953" s="172"/>
    </row>
    <row r="954" spans="2:3" ht="14.25" customHeight="1" x14ac:dyDescent="0.2">
      <c r="B954" s="172"/>
      <c r="C954" s="172"/>
    </row>
    <row r="955" spans="2:3" ht="14.25" customHeight="1" x14ac:dyDescent="0.2">
      <c r="B955" s="172"/>
      <c r="C955" s="172"/>
    </row>
    <row r="956" spans="2:3" ht="14.25" customHeight="1" x14ac:dyDescent="0.2">
      <c r="B956" s="172"/>
      <c r="C956" s="172"/>
    </row>
    <row r="957" spans="2:3" ht="14.25" customHeight="1" x14ac:dyDescent="0.2">
      <c r="B957" s="172"/>
      <c r="C957" s="172"/>
    </row>
    <row r="958" spans="2:3" ht="14.25" customHeight="1" x14ac:dyDescent="0.2">
      <c r="B958" s="172"/>
      <c r="C958" s="172"/>
    </row>
    <row r="959" spans="2:3" ht="14.25" customHeight="1" x14ac:dyDescent="0.2">
      <c r="B959" s="172"/>
      <c r="C959" s="172"/>
    </row>
    <row r="960" spans="2:3" ht="14.25" customHeight="1" x14ac:dyDescent="0.2">
      <c r="B960" s="172"/>
      <c r="C960" s="172"/>
    </row>
    <row r="961" spans="2:3" ht="14.25" customHeight="1" x14ac:dyDescent="0.2">
      <c r="B961" s="172"/>
      <c r="C961" s="172"/>
    </row>
    <row r="962" spans="2:3" ht="14.25" customHeight="1" x14ac:dyDescent="0.2">
      <c r="B962" s="172"/>
      <c r="C962" s="172"/>
    </row>
    <row r="963" spans="2:3" ht="14.25" customHeight="1" x14ac:dyDescent="0.2">
      <c r="B963" s="172"/>
      <c r="C963" s="172"/>
    </row>
    <row r="964" spans="2:3" ht="14.25" customHeight="1" x14ac:dyDescent="0.2">
      <c r="B964" s="172"/>
      <c r="C964" s="172"/>
    </row>
    <row r="965" spans="2:3" ht="14.25" customHeight="1" x14ac:dyDescent="0.2">
      <c r="B965" s="172"/>
      <c r="C965" s="172"/>
    </row>
    <row r="966" spans="2:3" ht="14.25" customHeight="1" x14ac:dyDescent="0.2">
      <c r="B966" s="172"/>
      <c r="C966" s="172"/>
    </row>
    <row r="967" spans="2:3" ht="14.25" customHeight="1" x14ac:dyDescent="0.2">
      <c r="B967" s="172"/>
      <c r="C967" s="172"/>
    </row>
    <row r="968" spans="2:3" ht="14.25" customHeight="1" x14ac:dyDescent="0.2">
      <c r="B968" s="172"/>
      <c r="C968" s="172"/>
    </row>
    <row r="969" spans="2:3" ht="14.25" customHeight="1" x14ac:dyDescent="0.2">
      <c r="B969" s="172"/>
      <c r="C969" s="172"/>
    </row>
    <row r="970" spans="2:3" ht="14.25" customHeight="1" x14ac:dyDescent="0.2">
      <c r="B970" s="172"/>
      <c r="C970" s="172"/>
    </row>
    <row r="971" spans="2:3" ht="14.25" customHeight="1" x14ac:dyDescent="0.2">
      <c r="B971" s="172"/>
      <c r="C971" s="172"/>
    </row>
    <row r="972" spans="2:3" ht="14.25" customHeight="1" x14ac:dyDescent="0.2">
      <c r="B972" s="172"/>
      <c r="C972" s="172"/>
    </row>
    <row r="973" spans="2:3" ht="14.25" customHeight="1" x14ac:dyDescent="0.2">
      <c r="B973" s="172"/>
      <c r="C973" s="172"/>
    </row>
    <row r="974" spans="2:3" ht="14.25" customHeight="1" x14ac:dyDescent="0.2">
      <c r="B974" s="172"/>
      <c r="C974" s="172"/>
    </row>
    <row r="975" spans="2:3" ht="14.25" customHeight="1" x14ac:dyDescent="0.2">
      <c r="B975" s="172"/>
      <c r="C975" s="172"/>
    </row>
    <row r="976" spans="2:3" ht="14.25" customHeight="1" x14ac:dyDescent="0.2">
      <c r="B976" s="172"/>
      <c r="C976" s="172"/>
    </row>
    <row r="977" spans="2:3" ht="14.25" customHeight="1" x14ac:dyDescent="0.2">
      <c r="B977" s="172"/>
      <c r="C977" s="172"/>
    </row>
    <row r="978" spans="2:3" ht="14.25" customHeight="1" x14ac:dyDescent="0.2">
      <c r="B978" s="172"/>
      <c r="C978" s="172"/>
    </row>
    <row r="979" spans="2:3" ht="14.25" customHeight="1" x14ac:dyDescent="0.2">
      <c r="B979" s="172"/>
      <c r="C979" s="172"/>
    </row>
    <row r="980" spans="2:3" ht="14.25" customHeight="1" x14ac:dyDescent="0.2">
      <c r="B980" s="172"/>
      <c r="C980" s="172"/>
    </row>
    <row r="981" spans="2:3" ht="14.25" customHeight="1" x14ac:dyDescent="0.2">
      <c r="B981" s="172"/>
      <c r="C981" s="172"/>
    </row>
    <row r="982" spans="2:3" ht="14.25" customHeight="1" x14ac:dyDescent="0.2">
      <c r="B982" s="172"/>
      <c r="C982" s="172"/>
    </row>
    <row r="983" spans="2:3" ht="14.25" customHeight="1" x14ac:dyDescent="0.2">
      <c r="B983" s="172"/>
      <c r="C983" s="172"/>
    </row>
    <row r="984" spans="2:3" ht="14.25" customHeight="1" x14ac:dyDescent="0.2">
      <c r="B984" s="172"/>
      <c r="C984" s="172"/>
    </row>
    <row r="985" spans="2:3" ht="14.25" customHeight="1" x14ac:dyDescent="0.2">
      <c r="B985" s="172"/>
      <c r="C985" s="172"/>
    </row>
    <row r="986" spans="2:3" ht="14.25" customHeight="1" x14ac:dyDescent="0.2">
      <c r="B986" s="172"/>
      <c r="C986" s="172"/>
    </row>
    <row r="987" spans="2:3" ht="14.25" customHeight="1" x14ac:dyDescent="0.2">
      <c r="B987" s="172"/>
      <c r="C987" s="172"/>
    </row>
    <row r="988" spans="2:3" ht="14.25" customHeight="1" x14ac:dyDescent="0.2">
      <c r="B988" s="172"/>
      <c r="C988" s="172"/>
    </row>
    <row r="989" spans="2:3" ht="14.25" customHeight="1" x14ac:dyDescent="0.2">
      <c r="B989" s="172"/>
      <c r="C989" s="172"/>
    </row>
    <row r="990" spans="2:3" ht="14.25" customHeight="1" x14ac:dyDescent="0.2">
      <c r="B990" s="172"/>
      <c r="C990" s="172"/>
    </row>
    <row r="991" spans="2:3" ht="14.25" customHeight="1" x14ac:dyDescent="0.2">
      <c r="B991" s="172"/>
      <c r="C991" s="172"/>
    </row>
    <row r="992" spans="2:3" ht="14.25" customHeight="1" x14ac:dyDescent="0.2">
      <c r="B992" s="172"/>
      <c r="C992" s="172"/>
    </row>
    <row r="993" spans="2:3" ht="14.25" customHeight="1" x14ac:dyDescent="0.2">
      <c r="B993" s="172"/>
      <c r="C993" s="172"/>
    </row>
    <row r="994" spans="2:3" ht="14.25" customHeight="1" x14ac:dyDescent="0.2">
      <c r="B994" s="172"/>
      <c r="C994" s="172"/>
    </row>
    <row r="995" spans="2:3" ht="14.25" customHeight="1" x14ac:dyDescent="0.2">
      <c r="B995" s="172"/>
      <c r="C995" s="172"/>
    </row>
    <row r="996" spans="2:3" ht="14.25" customHeight="1" x14ac:dyDescent="0.2">
      <c r="B996" s="172"/>
      <c r="C996" s="172"/>
    </row>
    <row r="997" spans="2:3" ht="14.25" customHeight="1" x14ac:dyDescent="0.2">
      <c r="B997" s="172"/>
      <c r="C997" s="172"/>
    </row>
    <row r="998" spans="2:3" ht="14.25" customHeight="1" x14ac:dyDescent="0.2">
      <c r="B998" s="172"/>
      <c r="C998" s="172"/>
    </row>
  </sheetData>
  <mergeCells count="1">
    <mergeCell ref="A1:C1"/>
  </mergeCells>
  <pageMargins left="0.51181102362204722" right="0.51181102362204722" top="0.78740157480314965" bottom="0.78740157480314965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Lavras</vt:lpstr>
      <vt:lpstr>1</vt:lpstr>
      <vt:lpstr>2</vt:lpstr>
      <vt:lpstr>3</vt:lpstr>
      <vt:lpstr>Epis e Uniformes</vt:lpstr>
      <vt:lpstr>Diárias</vt:lpstr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rubensjunqueira@live.com</cp:lastModifiedBy>
  <cp:lastPrinted>2026-01-23T18:11:03Z</cp:lastPrinted>
  <dcterms:created xsi:type="dcterms:W3CDTF">2023-03-31T17:04:58Z</dcterms:created>
  <dcterms:modified xsi:type="dcterms:W3CDTF">2026-02-03T16:09:55Z</dcterms:modified>
</cp:coreProperties>
</file>